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lpena\Documents\InformacionMSPS\FINANCIAMIENTO2019\SGP 2019\INSTRUCTIVOS SGP-AP 2019\MARZO MODIFIACION SGP-AP 2019\"/>
    </mc:Choice>
  </mc:AlternateContent>
  <bookViews>
    <workbookView xWindow="0" yWindow="0" windowWidth="24000" windowHeight="11715" activeTab="1"/>
  </bookViews>
  <sheets>
    <sheet name="Hoja1" sheetId="1" r:id="rId1"/>
    <sheet name="MODIFICACION MARZO" sheetId="2" r:id="rId2"/>
  </sheets>
  <externalReferences>
    <externalReference r:id="rId3"/>
  </externalReferenc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9" i="2" l="1"/>
  <c r="H19" i="2"/>
  <c r="E10" i="2"/>
  <c r="E9" i="2"/>
  <c r="E8" i="2"/>
  <c r="E7" i="2"/>
  <c r="E19" i="2" l="1"/>
  <c r="F7" i="2"/>
  <c r="G7" i="2" s="1"/>
  <c r="F8" i="2"/>
  <c r="G8" i="2" s="1"/>
  <c r="F9" i="2"/>
  <c r="G9" i="2" s="1"/>
  <c r="F10" i="2"/>
  <c r="G10" i="2" s="1"/>
  <c r="V8" i="1"/>
  <c r="W8" i="1"/>
  <c r="V10" i="1"/>
  <c r="W10" i="1"/>
  <c r="Z11" i="1"/>
  <c r="I10" i="1"/>
  <c r="I9" i="1"/>
  <c r="V9" i="1"/>
  <c r="W9" i="1"/>
  <c r="I8" i="1"/>
  <c r="I7" i="1"/>
  <c r="H27" i="1"/>
  <c r="J27" i="1"/>
  <c r="L27" i="1"/>
  <c r="M27" i="1"/>
  <c r="N27" i="1"/>
  <c r="O27" i="1"/>
  <c r="P27" i="1"/>
  <c r="Q27" i="1"/>
  <c r="R27" i="1"/>
  <c r="S27" i="1"/>
  <c r="T27" i="1"/>
  <c r="U27" i="1"/>
  <c r="I27" i="1"/>
  <c r="V7" i="1"/>
  <c r="V27" i="1"/>
  <c r="W7" i="1"/>
  <c r="K27" i="1"/>
  <c r="W27" i="1"/>
  <c r="Z27" i="1"/>
  <c r="G27" i="1"/>
  <c r="G28" i="1"/>
  <c r="G29" i="1"/>
  <c r="J8" i="2" l="1"/>
  <c r="J10" i="2"/>
  <c r="J9" i="2"/>
  <c r="G19" i="2"/>
  <c r="G20" i="2" s="1"/>
  <c r="J7" i="2"/>
  <c r="F19" i="2"/>
  <c r="J19" i="2" l="1"/>
  <c r="S10" i="2"/>
  <c r="T10" i="2" s="1"/>
  <c r="U10" i="2" s="1"/>
  <c r="K19" i="2"/>
  <c r="G21" i="2"/>
  <c r="S9" i="2" l="1"/>
  <c r="T9" i="2" s="1"/>
  <c r="U9" i="2" s="1"/>
  <c r="L19" i="2" l="1"/>
  <c r="M19" i="2"/>
  <c r="S8" i="2"/>
  <c r="T8" i="2" s="1"/>
  <c r="U8" i="2" s="1"/>
  <c r="N19" i="2" l="1"/>
  <c r="O19" i="2" l="1"/>
  <c r="P19" i="2" l="1"/>
  <c r="Q19" i="2" l="1"/>
  <c r="R19" i="2" l="1"/>
  <c r="S7" i="2"/>
  <c r="S19" i="2" l="1"/>
  <c r="T7" i="2"/>
  <c r="T19" i="2" l="1"/>
  <c r="U7" i="2"/>
</calcChain>
</file>

<file path=xl/comments1.xml><?xml version="1.0" encoding="utf-8"?>
<comments xmlns="http://schemas.openxmlformats.org/spreadsheetml/2006/main">
  <authors>
    <author>Sandra Robles</author>
  </authors>
  <commentList>
    <comment ref="F6" authorId="0" shapeId="0">
      <text>
        <r>
          <rPr>
            <b/>
            <sz val="9"/>
            <color indexed="81"/>
            <rFont val="Tahoma"/>
            <family val="2"/>
          </rPr>
          <t>MARZO- BOGOTA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<sst xmlns="http://schemas.openxmlformats.org/spreadsheetml/2006/main" count="121" uniqueCount="74">
  <si>
    <t>3. COD. DANE 
MUNICIPIO</t>
  </si>
  <si>
    <t>4. MUNICIPIO</t>
  </si>
  <si>
    <t>5. MUNICIPIO
CERTIFICADO (MC) / MUNICIPIO NO CERTIFICADO (MNC)</t>
  </si>
  <si>
    <t>6. RAZÓN SOCIAL DE LA ESE</t>
  </si>
  <si>
    <t>7. NIT DE  LA E.S.E</t>
  </si>
  <si>
    <t>8. D.V (Digito de Verificación)</t>
  </si>
  <si>
    <t>9. VALOR DISTRIBUCION  MUNICPAL</t>
  </si>
  <si>
    <t>10. VALOR DISTRIBUCION  DEPARTAMENTAL O DISTRITAL</t>
  </si>
  <si>
    <t>11. TOTAL RECURSOS DISTRIBUIDOS A LA ESE (9+10)</t>
  </si>
  <si>
    <t>DOCEAVA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</si>
  <si>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</si>
  <si>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</si>
  <si>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</si>
  <si>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</si>
  <si>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</si>
  <si>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</si>
  <si>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</si>
  <si>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</si>
  <si>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</si>
  <si>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</si>
  <si>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</si>
  <si>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</si>
  <si>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</si>
  <si>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DIRECCION ADMINISTRACION DE FONDOS DE LA PROTECCION SOCIAL</t>
  </si>
  <si>
    <t xml:space="preserve">                    SISTEMA  GENERAL DE PARTICIPACIONES - SUBSIDIOS A LA OFERTA APORTES PATRONALES</t>
  </si>
  <si>
    <t>DISTRITO DE BOGOTA</t>
  </si>
  <si>
    <t>Fuente: Secretaria de Salud de Bogota</t>
  </si>
  <si>
    <t>BOGOTA D.C.</t>
  </si>
  <si>
    <t>SISS CENTRO ORIENTE</t>
  </si>
  <si>
    <t>900959051</t>
  </si>
  <si>
    <t>7</t>
  </si>
  <si>
    <t>SISS NORTE</t>
  </si>
  <si>
    <t>900971006</t>
  </si>
  <si>
    <t>4</t>
  </si>
  <si>
    <t>SISS SUR</t>
  </si>
  <si>
    <t>900958564</t>
  </si>
  <si>
    <t>9</t>
  </si>
  <si>
    <t>SISS SUR OCCIDENTE</t>
  </si>
  <si>
    <t>900959048</t>
  </si>
  <si>
    <t>DAVIVIENDA</t>
  </si>
  <si>
    <t>AHR</t>
  </si>
  <si>
    <t>004800396758</t>
  </si>
  <si>
    <t>0048 CIUDAD TUNAL</t>
  </si>
  <si>
    <t>004800398820</t>
  </si>
  <si>
    <t>008400758028</t>
  </si>
  <si>
    <t>VEINTE DE JULIO</t>
  </si>
  <si>
    <t>008400761535</t>
  </si>
  <si>
    <t>007500914986</t>
  </si>
  <si>
    <t>KENEDY</t>
  </si>
  <si>
    <t>007500920264</t>
  </si>
  <si>
    <t>452900089395</t>
  </si>
  <si>
    <t>PALATINO</t>
  </si>
  <si>
    <t>452900090575</t>
  </si>
  <si>
    <t xml:space="preserve">BANCO </t>
  </si>
  <si>
    <t>AHR / CTE</t>
  </si>
  <si>
    <t>NUMERO DE CUENTA</t>
  </si>
  <si>
    <t>SUCURSAL/OFICINA</t>
  </si>
  <si>
    <t>NUMERO DE CUENTA PAGADORA</t>
  </si>
  <si>
    <t>NIT</t>
  </si>
  <si>
    <t>DV</t>
  </si>
  <si>
    <t xml:space="preserve">FECHA </t>
  </si>
  <si>
    <t>VIGENCIA 2018  - DOCUMENTO DISTRIBUCION - SGP-26-2018</t>
  </si>
  <si>
    <t>Fecha:     2018</t>
  </si>
  <si>
    <t xml:space="preserve"> de 2018</t>
  </si>
  <si>
    <t>Código DANE Municipio</t>
  </si>
  <si>
    <t>DEPTO 
EMPRESA SOCIAL DEL ESTADO</t>
  </si>
  <si>
    <t>MUNICIPIO</t>
  </si>
  <si>
    <t>VALOR DOC DIST SGP 35/2019</t>
  </si>
  <si>
    <t>Ajustes</t>
  </si>
  <si>
    <t>Vr. Distribución Ajustada Feb/19</t>
  </si>
  <si>
    <t>NIT ESE</t>
  </si>
  <si>
    <t>TOTAL GIROS DOC SGP 35-2019</t>
  </si>
  <si>
    <t xml:space="preserve">TOTAL BOGOTA D.C. </t>
  </si>
  <si>
    <t>MODIFICACION DE MARZO SGP- AP 2019 -DOCUMENTO DISTRIBUCION - SGP-35-2019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</si>
</sst>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64" formatCode="_-* #,##0_-;\-* #,##0_-;_-* &quot;-&quot;??_-;_-@_-"/>
    <numFmt numFmtId="165" formatCode="_(* #,##0_);_(* \(#,##0\);_(* &quot;-&quot;_);_(@_)"/>
    <numFmt numFmtId="166" formatCode="_-* #,##0.00\ _p_t_a_-;\-* #,##0.00\ _p_t_a_-;_-* &quot;-&quot;??\ _p_t_a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name val="Arial Narrow"/>
      <family val="2"/>
    </font>
    <font>
      <b/>
      <sz val="12"/>
      <name val="Arial Narrow"/>
      <family val="2"/>
    </font>
    <font>
      <sz val="8"/>
      <color theme="1"/>
      <name val="Calibri"/>
      <family val="2"/>
      <scheme val="minor"/>
    </font>
    <font>
      <sz val="8"/>
      <color theme="0"/>
      <name val="Calibri"/>
      <family val="2"/>
      <scheme val="minor"/>
    </font>
    <font>
      <sz val="8"/>
      <name val="Arial"/>
      <family val="2"/>
    </font>
    <font>
      <sz val="9"/>
      <name val="Arial"/>
      <family val="2"/>
    </font>
    <font>
      <b/>
      <sz val="11"/>
      <color theme="1"/>
      <name val="Calibri"/>
      <family val="2"/>
      <scheme val="minor"/>
    </font>
    <font>
      <sz val="8"/>
      <name val="Arial Narrow"/>
      <family val="2"/>
    </font>
    <font>
      <b/>
      <sz val="8"/>
      <name val="Arial Narrow"/>
      <family val="2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Arial Narrow"/>
      <family val="2"/>
    </font>
    <font>
      <sz val="10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6">
    <border>
      <left/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/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6" fillId="0" borderId="0"/>
    <xf numFmtId="166" fontId="16" fillId="0" borderId="0" applyFont="0" applyFill="0" applyBorder="0" applyAlignment="0" applyProtection="0"/>
  </cellStyleXfs>
  <cellXfs count="87">
    <xf numFmtId="0" fontId="0" fillId="0" borderId="0" xfId="0"/>
    <xf numFmtId="164" fontId="0" fillId="0" borderId="0" xfId="1" applyNumberFormat="1" applyFont="1"/>
    <xf numFmtId="0" fontId="5" fillId="0" borderId="0" xfId="0" applyFont="1"/>
    <xf numFmtId="3" fontId="6" fillId="0" borderId="0" xfId="0" applyNumberFormat="1" applyFont="1" applyBorder="1"/>
    <xf numFmtId="0" fontId="7" fillId="0" borderId="2" xfId="0" applyFont="1" applyBorder="1"/>
    <xf numFmtId="0" fontId="8" fillId="0" borderId="0" xfId="0" applyFont="1" applyBorder="1" applyAlignment="1">
      <alignment horizontal="left"/>
    </xf>
    <xf numFmtId="0" fontId="0" fillId="0" borderId="0" xfId="0" applyFont="1"/>
    <xf numFmtId="1" fontId="5" fillId="0" borderId="4" xfId="1" applyNumberFormat="1" applyFont="1" applyBorder="1"/>
    <xf numFmtId="1" fontId="5" fillId="0" borderId="4" xfId="0" applyNumberFormat="1" applyFont="1" applyBorder="1"/>
    <xf numFmtId="1" fontId="5" fillId="0" borderId="0" xfId="0" applyNumberFormat="1" applyFont="1"/>
    <xf numFmtId="1" fontId="5" fillId="0" borderId="4" xfId="0" applyNumberFormat="1" applyFont="1" applyBorder="1" applyAlignment="1">
      <alignment horizontal="center"/>
    </xf>
    <xf numFmtId="1" fontId="5" fillId="2" borderId="6" xfId="0" applyNumberFormat="1" applyFont="1" applyFill="1" applyBorder="1"/>
    <xf numFmtId="1" fontId="5" fillId="2" borderId="5" xfId="0" applyNumberFormat="1" applyFont="1" applyFill="1" applyBorder="1"/>
    <xf numFmtId="1" fontId="5" fillId="2" borderId="8" xfId="0" applyNumberFormat="1" applyFont="1" applyFill="1" applyBorder="1"/>
    <xf numFmtId="0" fontId="10" fillId="3" borderId="3" xfId="0" applyFont="1" applyFill="1" applyBorder="1" applyAlignment="1">
      <alignment horizontal="center" vertical="center" wrapText="1"/>
    </xf>
    <xf numFmtId="0" fontId="5" fillId="0" borderId="2" xfId="0" applyFont="1" applyBorder="1"/>
    <xf numFmtId="0" fontId="5" fillId="0" borderId="0" xfId="0" applyFont="1" applyBorder="1"/>
    <xf numFmtId="0" fontId="5" fillId="0" borderId="1" xfId="0" applyFont="1" applyBorder="1"/>
    <xf numFmtId="3" fontId="11" fillId="0" borderId="0" xfId="0" applyNumberFormat="1" applyFont="1" applyBorder="1" applyAlignment="1">
      <alignment horizontal="center"/>
    </xf>
    <xf numFmtId="0" fontId="10" fillId="0" borderId="0" xfId="0" applyFont="1" applyBorder="1" applyAlignment="1"/>
    <xf numFmtId="0" fontId="10" fillId="0" borderId="5" xfId="0" applyFont="1" applyBorder="1"/>
    <xf numFmtId="0" fontId="10" fillId="0" borderId="5" xfId="0" applyFont="1" applyBorder="1" applyAlignment="1"/>
    <xf numFmtId="0" fontId="5" fillId="0" borderId="6" xfId="0" applyFont="1" applyBorder="1"/>
    <xf numFmtId="3" fontId="11" fillId="0" borderId="5" xfId="0" applyNumberFormat="1" applyFont="1" applyBorder="1" applyAlignment="1">
      <alignment horizontal="center"/>
    </xf>
    <xf numFmtId="0" fontId="5" fillId="0" borderId="5" xfId="0" applyFont="1" applyBorder="1"/>
    <xf numFmtId="0" fontId="11" fillId="0" borderId="5" xfId="0" applyFont="1" applyBorder="1"/>
    <xf numFmtId="0" fontId="11" fillId="0" borderId="5" xfId="0" applyFont="1" applyBorder="1" applyAlignment="1"/>
    <xf numFmtId="0" fontId="5" fillId="0" borderId="7" xfId="0" applyFont="1" applyBorder="1"/>
    <xf numFmtId="0" fontId="5" fillId="0" borderId="4" xfId="0" applyFont="1" applyBorder="1"/>
    <xf numFmtId="0" fontId="0" fillId="4" borderId="0" xfId="0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49" fontId="12" fillId="4" borderId="4" xfId="0" applyNumberFormat="1" applyFont="1" applyFill="1" applyBorder="1" applyAlignment="1">
      <alignment horizontal="left"/>
    </xf>
    <xf numFmtId="49" fontId="12" fillId="4" borderId="4" xfId="0" applyNumberFormat="1" applyFont="1" applyFill="1" applyBorder="1" applyAlignment="1">
      <alignment horizontal="center"/>
    </xf>
    <xf numFmtId="49" fontId="12" fillId="4" borderId="4" xfId="0" applyNumberFormat="1" applyFont="1" applyFill="1" applyBorder="1"/>
    <xf numFmtId="49" fontId="12" fillId="4" borderId="4" xfId="0" applyNumberFormat="1" applyFont="1" applyFill="1" applyBorder="1" applyAlignment="1"/>
    <xf numFmtId="0" fontId="0" fillId="4" borderId="0" xfId="0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9" fillId="0" borderId="0" xfId="0" applyFont="1" applyFill="1" applyBorder="1" applyAlignment="1">
      <alignment horizontal="right"/>
    </xf>
    <xf numFmtId="1" fontId="5" fillId="0" borderId="0" xfId="0" applyNumberFormat="1" applyFont="1" applyBorder="1"/>
    <xf numFmtId="1" fontId="5" fillId="2" borderId="0" xfId="0" applyNumberFormat="1" applyFont="1" applyFill="1" applyBorder="1"/>
    <xf numFmtId="1" fontId="12" fillId="4" borderId="4" xfId="0" applyNumberFormat="1" applyFont="1" applyFill="1" applyBorder="1" applyAlignment="1">
      <alignment horizontal="left"/>
    </xf>
    <xf numFmtId="1" fontId="13" fillId="4" borderId="4" xfId="0" applyNumberFormat="1" applyFont="1" applyFill="1" applyBorder="1" applyAlignment="1">
      <alignment horizontal="left"/>
    </xf>
    <xf numFmtId="0" fontId="10" fillId="3" borderId="9" xfId="0" applyFont="1" applyFill="1" applyBorder="1" applyAlignment="1">
      <alignment horizontal="center" vertical="center" wrapText="1"/>
    </xf>
    <xf numFmtId="0" fontId="3" fillId="0" borderId="0" xfId="0" applyFont="1" applyBorder="1" applyAlignment="1"/>
    <xf numFmtId="0" fontId="4" fillId="0" borderId="0" xfId="0" applyFont="1" applyFill="1" applyBorder="1" applyAlignment="1">
      <alignment horizontal="center"/>
    </xf>
    <xf numFmtId="0" fontId="0" fillId="0" borderId="0" xfId="0" applyFill="1" applyBorder="1"/>
    <xf numFmtId="0" fontId="3" fillId="0" borderId="0" xfId="0" applyFont="1" applyFill="1" applyBorder="1" applyAlignment="1">
      <alignment horizontal="left"/>
    </xf>
    <xf numFmtId="0" fontId="11" fillId="2" borderId="4" xfId="0" applyFont="1" applyFill="1" applyBorder="1" applyAlignment="1">
      <alignment horizontal="center" vertical="center" wrapText="1"/>
    </xf>
    <xf numFmtId="164" fontId="11" fillId="2" borderId="4" xfId="1" applyNumberFormat="1" applyFont="1" applyFill="1" applyBorder="1" applyAlignment="1">
      <alignment horizontal="center" vertical="center" wrapText="1"/>
    </xf>
    <xf numFmtId="0" fontId="0" fillId="0" borderId="10" xfId="0" applyFill="1" applyBorder="1"/>
    <xf numFmtId="0" fontId="0" fillId="0" borderId="11" xfId="0" applyFill="1" applyBorder="1"/>
    <xf numFmtId="0" fontId="9" fillId="0" borderId="12" xfId="0" applyFont="1" applyFill="1" applyBorder="1" applyAlignment="1">
      <alignment horizontal="right"/>
    </xf>
    <xf numFmtId="0" fontId="0" fillId="4" borderId="0" xfId="0" applyFill="1" applyBorder="1" applyAlignment="1">
      <alignment horizontal="center" vertical="center" wrapText="1"/>
    </xf>
    <xf numFmtId="0" fontId="0" fillId="0" borderId="0" xfId="0" applyBorder="1" applyAlignment="1">
      <alignment wrapText="1"/>
    </xf>
    <xf numFmtId="0" fontId="14" fillId="0" borderId="0" xfId="0" applyFont="1"/>
    <xf numFmtId="1" fontId="0" fillId="0" borderId="0" xfId="0" applyNumberFormat="1"/>
    <xf numFmtId="165" fontId="0" fillId="0" borderId="0" xfId="0" applyNumberFormat="1"/>
    <xf numFmtId="49" fontId="11" fillId="2" borderId="13" xfId="2" applyNumberFormat="1" applyFont="1" applyFill="1" applyBorder="1" applyAlignment="1">
      <alignment horizontal="center" vertical="center" wrapText="1"/>
    </xf>
    <xf numFmtId="0" fontId="11" fillId="2" borderId="14" xfId="0" applyFont="1" applyFill="1" applyBorder="1" applyAlignment="1" applyProtection="1">
      <alignment horizontal="center" vertical="center" wrapText="1"/>
      <protection locked="0"/>
    </xf>
    <xf numFmtId="3" fontId="11" fillId="2" borderId="14" xfId="2" applyNumberFormat="1" applyFont="1" applyFill="1" applyBorder="1" applyAlignment="1">
      <alignment horizontal="center" vertical="center" wrapText="1"/>
    </xf>
    <xf numFmtId="165" fontId="11" fillId="2" borderId="14" xfId="1" applyNumberFormat="1" applyFont="1" applyFill="1" applyBorder="1" applyAlignment="1">
      <alignment horizontal="center" vertical="center" wrapText="1"/>
    </xf>
    <xf numFmtId="1" fontId="11" fillId="2" borderId="14" xfId="2" applyNumberFormat="1" applyFont="1" applyFill="1" applyBorder="1" applyAlignment="1">
      <alignment horizontal="center" vertical="center" wrapText="1"/>
    </xf>
    <xf numFmtId="49" fontId="11" fillId="2" borderId="15" xfId="2" applyNumberFormat="1" applyFont="1" applyFill="1" applyBorder="1" applyAlignment="1">
      <alignment horizontal="left" vertical="center"/>
    </xf>
    <xf numFmtId="3" fontId="11" fillId="2" borderId="8" xfId="3" applyNumberFormat="1" applyFont="1" applyFill="1" applyBorder="1" applyAlignment="1">
      <alignment horizontal="left" vertical="center"/>
    </xf>
    <xf numFmtId="165" fontId="11" fillId="2" borderId="8" xfId="1" applyNumberFormat="1" applyFont="1" applyFill="1" applyBorder="1" applyAlignment="1">
      <alignment horizontal="right" vertical="center"/>
    </xf>
    <xf numFmtId="1" fontId="10" fillId="2" borderId="8" xfId="3" applyNumberFormat="1" applyFont="1" applyFill="1" applyBorder="1" applyAlignment="1">
      <alignment horizontal="center" vertical="center"/>
    </xf>
    <xf numFmtId="3" fontId="11" fillId="2" borderId="8" xfId="3" applyNumberFormat="1" applyFont="1" applyFill="1" applyBorder="1" applyAlignment="1">
      <alignment horizontal="right" vertical="center"/>
    </xf>
    <xf numFmtId="49" fontId="10" fillId="4" borderId="4" xfId="3" applyNumberFormat="1" applyFont="1" applyFill="1" applyBorder="1" applyAlignment="1">
      <alignment horizontal="left"/>
    </xf>
    <xf numFmtId="3" fontId="10" fillId="4" borderId="4" xfId="0" applyNumberFormat="1" applyFont="1" applyFill="1" applyBorder="1" applyAlignment="1">
      <alignment horizontal="justify" vertical="center"/>
    </xf>
    <xf numFmtId="0" fontId="15" fillId="4" borderId="4" xfId="0" applyFont="1" applyFill="1" applyBorder="1"/>
    <xf numFmtId="165" fontId="15" fillId="4" borderId="4" xfId="1" applyNumberFormat="1" applyFont="1" applyFill="1" applyBorder="1" applyAlignment="1">
      <alignment horizontal="right" vertical="center"/>
    </xf>
    <xf numFmtId="165" fontId="15" fillId="4" borderId="4" xfId="1" applyNumberFormat="1" applyFont="1" applyFill="1" applyBorder="1"/>
    <xf numFmtId="165" fontId="10" fillId="4" borderId="4" xfId="1" applyNumberFormat="1" applyFont="1" applyFill="1" applyBorder="1"/>
    <xf numFmtId="3" fontId="10" fillId="4" borderId="4" xfId="0" applyNumberFormat="1" applyFont="1" applyFill="1" applyBorder="1" applyAlignment="1">
      <alignment horizontal="center" vertical="center"/>
    </xf>
    <xf numFmtId="3" fontId="10" fillId="4" borderId="4" xfId="2" applyNumberFormat="1" applyFont="1" applyFill="1" applyBorder="1" applyAlignment="1">
      <alignment vertical="center"/>
    </xf>
    <xf numFmtId="3" fontId="11" fillId="4" borderId="4" xfId="2" applyNumberFormat="1" applyFont="1" applyFill="1" applyBorder="1" applyAlignment="1">
      <alignment vertical="center"/>
    </xf>
    <xf numFmtId="165" fontId="11" fillId="5" borderId="14" xfId="1" applyNumberFormat="1" applyFont="1" applyFill="1" applyBorder="1" applyAlignment="1">
      <alignment horizontal="center" vertical="center" wrapText="1"/>
    </xf>
    <xf numFmtId="3" fontId="11" fillId="5" borderId="14" xfId="2" applyNumberFormat="1" applyFont="1" applyFill="1" applyBorder="1" applyAlignment="1">
      <alignment horizontal="center" vertical="center" wrapText="1"/>
    </xf>
    <xf numFmtId="3" fontId="10" fillId="4" borderId="0" xfId="2" applyNumberFormat="1" applyFont="1" applyFill="1" applyBorder="1" applyAlignment="1">
      <alignment vertical="center"/>
    </xf>
    <xf numFmtId="3" fontId="11" fillId="4" borderId="0" xfId="2" applyNumberFormat="1" applyFont="1" applyFill="1" applyBorder="1" applyAlignment="1">
      <alignment vertical="center"/>
    </xf>
    <xf numFmtId="164" fontId="0" fillId="4" borderId="0" xfId="1" applyNumberFormat="1" applyFont="1" applyFill="1" applyBorder="1"/>
    <xf numFmtId="0" fontId="0" fillId="4" borderId="0" xfId="0" applyFill="1" applyBorder="1"/>
    <xf numFmtId="0" fontId="9" fillId="4" borderId="0" xfId="0" applyFont="1" applyFill="1" applyBorder="1" applyAlignment="1">
      <alignment horizontal="center" vertical="center" wrapText="1"/>
    </xf>
    <xf numFmtId="0" fontId="0" fillId="4" borderId="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0" fillId="0" borderId="0" xfId="0" applyBorder="1" applyAlignment="1">
      <alignment wrapText="1"/>
    </xf>
    <xf numFmtId="165" fontId="11" fillId="4" borderId="4" xfId="1" applyNumberFormat="1" applyFont="1" applyFill="1" applyBorder="1"/>
  </cellXfs>
  <cellStyles count="4">
    <cellStyle name="Millares" xfId="1" builtinId="3"/>
    <cellStyle name="Millares 2" xfId="3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E8EBC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hyperlink" Target="http://www.minsalud.gov.co/Paginas/default.aspx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324100" cy="419100"/>
    <xdr:pic>
      <xdr:nvPicPr>
        <xdr:cNvPr id="3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2324100" cy="419100"/>
    <xdr:pic>
      <xdr:nvPicPr>
        <xdr:cNvPr id="2" name="ctl00_x63829de2201a4365a3904788f682d0a3" descr="Escudo de Colombia - Ministerio de Salud y Protecci�n Social">
          <a:hlinkClick xmlns:r="http://schemas.openxmlformats.org/officeDocument/2006/relationships" r:id="rId1" tooltip="Ministerio de Salud y Protección Social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0" y="0"/>
          <a:ext cx="2324100" cy="419100"/>
        </a:xfrm>
        <a:prstGeom prst="rect">
          <a:avLst/>
        </a:prstGeom>
        <a:noFill/>
      </xdr:spPr>
    </xdr:pic>
    <xdr:clientData/>
  </xdr:oneCellAnchor>
  <xdr:twoCellAnchor editAs="oneCell">
    <xdr:from>
      <xdr:col>0</xdr:col>
      <xdr:colOff>0</xdr:colOff>
      <xdr:row>0</xdr:row>
      <xdr:rowOff>19050</xdr:rowOff>
    </xdr:from>
    <xdr:to>
      <xdr:col>2</xdr:col>
      <xdr:colOff>556260</xdr:colOff>
      <xdr:row>3</xdr:row>
      <xdr:rowOff>15875</xdr:rowOff>
    </xdr:to>
    <xdr:pic>
      <xdr:nvPicPr>
        <xdr:cNvPr id="3" name="Imagen 2"/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"/>
          <a:ext cx="2489835" cy="5397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rchivos%20de%20Trabajo%20SARD/SGP/2019/Documentos%20Conpes%20y%20Resoluciones/Certificaci&#243;n%20MSPS%20Aportes%20Patronales%20para%20asign%20recursos%202019%20x%20ESE%20-%20DN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 POR ESE 2018"/>
    </sheetNames>
    <sheetDataSet>
      <sheetData sheetId="0" refreshError="1">
        <row r="2">
          <cell r="G2">
            <v>891200528</v>
          </cell>
          <cell r="P2">
            <v>3055106958</v>
          </cell>
        </row>
        <row r="3">
          <cell r="G3">
            <v>891200638</v>
          </cell>
          <cell r="P3">
            <v>96861416</v>
          </cell>
        </row>
        <row r="4">
          <cell r="G4">
            <v>824000450</v>
          </cell>
          <cell r="P4">
            <v>287732826</v>
          </cell>
        </row>
        <row r="5">
          <cell r="G5">
            <v>824000441</v>
          </cell>
          <cell r="P5">
            <v>151621292</v>
          </cell>
        </row>
        <row r="6">
          <cell r="G6">
            <v>800119945</v>
          </cell>
          <cell r="P6">
            <v>383551927</v>
          </cell>
        </row>
        <row r="7">
          <cell r="G7">
            <v>824000543</v>
          </cell>
          <cell r="P7">
            <v>246365264</v>
          </cell>
        </row>
        <row r="8">
          <cell r="G8">
            <v>824000785</v>
          </cell>
          <cell r="P8">
            <v>463712732</v>
          </cell>
        </row>
        <row r="9">
          <cell r="G9">
            <v>824000462</v>
          </cell>
          <cell r="P9">
            <v>95922091</v>
          </cell>
        </row>
        <row r="10">
          <cell r="G10">
            <v>824000204</v>
          </cell>
          <cell r="P10">
            <v>218775377</v>
          </cell>
        </row>
        <row r="11">
          <cell r="G11">
            <v>824000725</v>
          </cell>
          <cell r="P11">
            <v>1233267517</v>
          </cell>
        </row>
        <row r="12">
          <cell r="G12">
            <v>824000425</v>
          </cell>
          <cell r="P12">
            <v>126599312</v>
          </cell>
        </row>
        <row r="13">
          <cell r="G13">
            <v>892300179</v>
          </cell>
          <cell r="P13">
            <v>599018297</v>
          </cell>
        </row>
        <row r="14">
          <cell r="G14">
            <v>892300209</v>
          </cell>
          <cell r="P14">
            <v>200943611</v>
          </cell>
        </row>
        <row r="15">
          <cell r="G15">
            <v>824000469</v>
          </cell>
          <cell r="P15">
            <v>168063625</v>
          </cell>
        </row>
        <row r="16">
          <cell r="G16">
            <v>824000449</v>
          </cell>
          <cell r="P16">
            <v>180159654</v>
          </cell>
        </row>
        <row r="17">
          <cell r="G17">
            <v>800150497</v>
          </cell>
          <cell r="P17">
            <v>272646593</v>
          </cell>
        </row>
        <row r="18">
          <cell r="G18">
            <v>892300358</v>
          </cell>
          <cell r="P18">
            <v>291025449</v>
          </cell>
        </row>
        <row r="19">
          <cell r="G19">
            <v>800026173</v>
          </cell>
          <cell r="P19">
            <v>401141189</v>
          </cell>
        </row>
        <row r="20">
          <cell r="G20">
            <v>824000586</v>
          </cell>
          <cell r="P20">
            <v>315434514</v>
          </cell>
        </row>
        <row r="21">
          <cell r="G21">
            <v>824000440</v>
          </cell>
          <cell r="P21">
            <v>154018671</v>
          </cell>
        </row>
        <row r="22">
          <cell r="G22">
            <v>824000472</v>
          </cell>
          <cell r="P22">
            <v>54873361</v>
          </cell>
        </row>
        <row r="23">
          <cell r="G23">
            <v>824000442</v>
          </cell>
          <cell r="P23">
            <v>182352847</v>
          </cell>
        </row>
        <row r="24">
          <cell r="G24">
            <v>892300387</v>
          </cell>
          <cell r="P24">
            <v>189071704</v>
          </cell>
        </row>
        <row r="25">
          <cell r="G25">
            <v>892300343</v>
          </cell>
          <cell r="P25">
            <v>192844992</v>
          </cell>
        </row>
        <row r="26">
          <cell r="G26">
            <v>824000426</v>
          </cell>
          <cell r="P26">
            <v>210575401</v>
          </cell>
        </row>
        <row r="27">
          <cell r="G27">
            <v>824002672</v>
          </cell>
          <cell r="P27">
            <v>85078670</v>
          </cell>
        </row>
        <row r="28">
          <cell r="G28">
            <v>892399994</v>
          </cell>
          <cell r="P28">
            <v>577892066</v>
          </cell>
        </row>
        <row r="29">
          <cell r="G29">
            <v>892300445</v>
          </cell>
          <cell r="P29">
            <v>320063998</v>
          </cell>
        </row>
        <row r="30">
          <cell r="G30">
            <v>892300175</v>
          </cell>
          <cell r="P30">
            <v>256209203</v>
          </cell>
        </row>
        <row r="31">
          <cell r="G31">
            <v>892300226</v>
          </cell>
          <cell r="P31">
            <v>574077029</v>
          </cell>
        </row>
        <row r="32">
          <cell r="G32">
            <v>838000096</v>
          </cell>
          <cell r="P32">
            <v>902097210</v>
          </cell>
        </row>
        <row r="33">
          <cell r="G33">
            <v>900034131</v>
          </cell>
          <cell r="P33">
            <v>284454508</v>
          </cell>
        </row>
        <row r="34">
          <cell r="G34">
            <v>800218979</v>
          </cell>
          <cell r="P34">
            <v>1793736471</v>
          </cell>
        </row>
        <row r="35">
          <cell r="G35">
            <v>800231215</v>
          </cell>
          <cell r="P35">
            <v>586753012</v>
          </cell>
        </row>
        <row r="36">
          <cell r="G36">
            <v>890103002</v>
          </cell>
          <cell r="P36">
            <v>229363288</v>
          </cell>
        </row>
        <row r="37">
          <cell r="G37">
            <v>802007798</v>
          </cell>
          <cell r="P37">
            <v>174443506</v>
          </cell>
        </row>
        <row r="38">
          <cell r="G38">
            <v>802003081</v>
          </cell>
          <cell r="P38">
            <v>130144546</v>
          </cell>
        </row>
        <row r="39">
          <cell r="G39">
            <v>802010241</v>
          </cell>
          <cell r="P39">
            <v>256047843</v>
          </cell>
        </row>
        <row r="40">
          <cell r="G40">
            <v>802013023</v>
          </cell>
          <cell r="P40">
            <v>427314095</v>
          </cell>
        </row>
        <row r="41">
          <cell r="G41">
            <v>802009049</v>
          </cell>
          <cell r="P41">
            <v>63254590</v>
          </cell>
        </row>
        <row r="42">
          <cell r="G42">
            <v>800253167</v>
          </cell>
          <cell r="P42">
            <v>706566897</v>
          </cell>
        </row>
        <row r="43">
          <cell r="G43">
            <v>890103127</v>
          </cell>
          <cell r="P43">
            <v>501795265</v>
          </cell>
        </row>
        <row r="44">
          <cell r="G44">
            <v>802006728</v>
          </cell>
          <cell r="P44">
            <v>588532836</v>
          </cell>
        </row>
        <row r="45">
          <cell r="G45">
            <v>802009766</v>
          </cell>
          <cell r="P45">
            <v>591990764</v>
          </cell>
        </row>
        <row r="46">
          <cell r="G46">
            <v>900959051</v>
          </cell>
          <cell r="P46">
            <v>16762661032</v>
          </cell>
        </row>
        <row r="47">
          <cell r="G47">
            <v>900971006</v>
          </cell>
          <cell r="P47">
            <v>17123248839</v>
          </cell>
        </row>
        <row r="48">
          <cell r="G48">
            <v>900958564</v>
          </cell>
          <cell r="P48">
            <v>10953733911</v>
          </cell>
        </row>
        <row r="49">
          <cell r="G49">
            <v>900959048</v>
          </cell>
          <cell r="P49">
            <v>15371943242</v>
          </cell>
        </row>
        <row r="50">
          <cell r="G50">
            <v>806007813</v>
          </cell>
          <cell r="P50">
            <v>201321055</v>
          </cell>
        </row>
        <row r="51">
          <cell r="G51">
            <v>900063533</v>
          </cell>
          <cell r="P51">
            <v>119569979</v>
          </cell>
        </row>
        <row r="52">
          <cell r="G52">
            <v>806007809</v>
          </cell>
          <cell r="P52">
            <v>51081507</v>
          </cell>
        </row>
        <row r="53">
          <cell r="G53">
            <v>806007923</v>
          </cell>
          <cell r="P53">
            <v>414660330</v>
          </cell>
        </row>
        <row r="54">
          <cell r="G54">
            <v>806008082</v>
          </cell>
          <cell r="P54">
            <v>34666768</v>
          </cell>
        </row>
        <row r="55">
          <cell r="G55">
            <v>806006753</v>
          </cell>
          <cell r="P55">
            <v>150275841</v>
          </cell>
        </row>
        <row r="56">
          <cell r="G56">
            <v>806006537</v>
          </cell>
          <cell r="P56">
            <v>135731064</v>
          </cell>
        </row>
        <row r="57">
          <cell r="G57">
            <v>806001061</v>
          </cell>
          <cell r="P57">
            <v>400142483</v>
          </cell>
        </row>
        <row r="58">
          <cell r="G58">
            <v>806007161</v>
          </cell>
          <cell r="P58">
            <v>116841719</v>
          </cell>
        </row>
        <row r="59">
          <cell r="G59">
            <v>806012905</v>
          </cell>
          <cell r="P59">
            <v>88253193</v>
          </cell>
        </row>
        <row r="60">
          <cell r="G60">
            <v>806007801</v>
          </cell>
          <cell r="P60">
            <v>210629071</v>
          </cell>
        </row>
        <row r="61">
          <cell r="G61">
            <v>806011087</v>
          </cell>
          <cell r="P61">
            <v>98163885</v>
          </cell>
        </row>
        <row r="62">
          <cell r="G62">
            <v>806013761</v>
          </cell>
          <cell r="P62">
            <v>32092905</v>
          </cell>
        </row>
        <row r="63">
          <cell r="G63">
            <v>806013598</v>
          </cell>
          <cell r="P63">
            <v>133685467</v>
          </cell>
        </row>
        <row r="64">
          <cell r="G64">
            <v>900196347</v>
          </cell>
          <cell r="P64">
            <v>55801617</v>
          </cell>
        </row>
        <row r="65">
          <cell r="G65">
            <v>806007880</v>
          </cell>
          <cell r="P65">
            <v>68667255</v>
          </cell>
        </row>
        <row r="66">
          <cell r="G66">
            <v>806010788</v>
          </cell>
          <cell r="P66">
            <v>374971128</v>
          </cell>
        </row>
        <row r="67">
          <cell r="G67">
            <v>806007257</v>
          </cell>
          <cell r="P67">
            <v>287640708</v>
          </cell>
        </row>
        <row r="68">
          <cell r="G68">
            <v>806008930</v>
          </cell>
          <cell r="P68">
            <v>102714693</v>
          </cell>
        </row>
        <row r="69">
          <cell r="G69">
            <v>806007002</v>
          </cell>
          <cell r="P69">
            <v>331297547</v>
          </cell>
        </row>
        <row r="70">
          <cell r="G70">
            <v>806007343</v>
          </cell>
          <cell r="P70">
            <v>248615420</v>
          </cell>
        </row>
        <row r="71">
          <cell r="G71">
            <v>806008153</v>
          </cell>
          <cell r="P71">
            <v>276069788</v>
          </cell>
        </row>
        <row r="72">
          <cell r="G72">
            <v>806007238</v>
          </cell>
          <cell r="P72">
            <v>211906000</v>
          </cell>
        </row>
        <row r="73">
          <cell r="G73">
            <v>806007689</v>
          </cell>
          <cell r="P73">
            <v>93978116</v>
          </cell>
        </row>
        <row r="74">
          <cell r="G74">
            <v>806007303</v>
          </cell>
          <cell r="P74">
            <v>153125811</v>
          </cell>
        </row>
        <row r="75">
          <cell r="G75">
            <v>806014499</v>
          </cell>
          <cell r="P75">
            <v>62666646</v>
          </cell>
        </row>
        <row r="76">
          <cell r="G76">
            <v>806006414</v>
          </cell>
          <cell r="P76">
            <v>312479382</v>
          </cell>
        </row>
        <row r="77">
          <cell r="G77">
            <v>806007769</v>
          </cell>
          <cell r="P77">
            <v>223673139</v>
          </cell>
        </row>
        <row r="78">
          <cell r="G78">
            <v>829000940</v>
          </cell>
          <cell r="P78">
            <v>238648913</v>
          </cell>
        </row>
        <row r="79">
          <cell r="G79">
            <v>806013609</v>
          </cell>
          <cell r="P79">
            <v>109581324</v>
          </cell>
        </row>
        <row r="80">
          <cell r="G80">
            <v>806008270</v>
          </cell>
          <cell r="P80">
            <v>227572366</v>
          </cell>
        </row>
        <row r="81">
          <cell r="G81">
            <v>829001256</v>
          </cell>
          <cell r="P81">
            <v>105492223</v>
          </cell>
        </row>
        <row r="82">
          <cell r="G82">
            <v>900196366</v>
          </cell>
          <cell r="P82">
            <v>102351825</v>
          </cell>
        </row>
        <row r="83">
          <cell r="G83">
            <v>806007780</v>
          </cell>
          <cell r="P83">
            <v>102347139</v>
          </cell>
        </row>
        <row r="84">
          <cell r="G84">
            <v>806007464</v>
          </cell>
          <cell r="P84">
            <v>157381753</v>
          </cell>
        </row>
        <row r="85">
          <cell r="G85">
            <v>806007567</v>
          </cell>
          <cell r="P85">
            <v>160377812</v>
          </cell>
        </row>
        <row r="86">
          <cell r="G86">
            <v>806005602</v>
          </cell>
          <cell r="P86">
            <v>321419445</v>
          </cell>
        </row>
        <row r="87">
          <cell r="G87">
            <v>806007817</v>
          </cell>
          <cell r="P87">
            <v>115682448</v>
          </cell>
        </row>
        <row r="88">
          <cell r="G88">
            <v>806006914</v>
          </cell>
          <cell r="P88">
            <v>160108029</v>
          </cell>
        </row>
        <row r="89">
          <cell r="G89">
            <v>835000972</v>
          </cell>
          <cell r="P89">
            <v>403505873</v>
          </cell>
        </row>
        <row r="90">
          <cell r="G90">
            <v>800155000</v>
          </cell>
          <cell r="P90">
            <v>268725671</v>
          </cell>
        </row>
        <row r="91">
          <cell r="G91">
            <v>800044967</v>
          </cell>
          <cell r="P91">
            <v>1874011739</v>
          </cell>
        </row>
        <row r="92">
          <cell r="G92">
            <v>800139366</v>
          </cell>
          <cell r="P92">
            <v>419048191</v>
          </cell>
        </row>
        <row r="93">
          <cell r="G93">
            <v>890801035</v>
          </cell>
          <cell r="P93">
            <v>207654450</v>
          </cell>
        </row>
        <row r="94">
          <cell r="G94">
            <v>800191101</v>
          </cell>
          <cell r="P94">
            <v>344286501</v>
          </cell>
        </row>
        <row r="95">
          <cell r="G95">
            <v>800194627</v>
          </cell>
          <cell r="P95">
            <v>90683018</v>
          </cell>
        </row>
        <row r="96">
          <cell r="G96">
            <v>890802223</v>
          </cell>
          <cell r="P96">
            <v>77190643</v>
          </cell>
        </row>
        <row r="97">
          <cell r="G97">
            <v>810000913</v>
          </cell>
          <cell r="P97">
            <v>394346630</v>
          </cell>
        </row>
        <row r="98">
          <cell r="G98">
            <v>890801699</v>
          </cell>
          <cell r="P98">
            <v>110831172</v>
          </cell>
        </row>
        <row r="99">
          <cell r="G99">
            <v>890801517</v>
          </cell>
          <cell r="P99">
            <v>28216672</v>
          </cell>
        </row>
        <row r="100">
          <cell r="G100">
            <v>890801719</v>
          </cell>
          <cell r="P100">
            <v>108418305</v>
          </cell>
        </row>
        <row r="101">
          <cell r="G101">
            <v>890802218</v>
          </cell>
          <cell r="P101">
            <v>156046294</v>
          </cell>
        </row>
        <row r="102">
          <cell r="G102">
            <v>890802036</v>
          </cell>
          <cell r="P102">
            <v>255916047</v>
          </cell>
        </row>
        <row r="103">
          <cell r="G103">
            <v>890805203</v>
          </cell>
          <cell r="P103">
            <v>85226094</v>
          </cell>
        </row>
        <row r="104">
          <cell r="G104">
            <v>810001392</v>
          </cell>
          <cell r="P104">
            <v>101257062</v>
          </cell>
        </row>
        <row r="105">
          <cell r="G105">
            <v>890801274</v>
          </cell>
          <cell r="P105">
            <v>61552172</v>
          </cell>
        </row>
        <row r="106">
          <cell r="G106">
            <v>890805260</v>
          </cell>
          <cell r="P106">
            <v>105562217</v>
          </cell>
        </row>
        <row r="107">
          <cell r="G107">
            <v>890801562</v>
          </cell>
          <cell r="P107">
            <v>321048147</v>
          </cell>
        </row>
        <row r="108">
          <cell r="G108">
            <v>810000912</v>
          </cell>
          <cell r="P108">
            <v>60819958</v>
          </cell>
        </row>
        <row r="109">
          <cell r="G109">
            <v>890801989</v>
          </cell>
          <cell r="P109">
            <v>480382249</v>
          </cell>
        </row>
        <row r="110">
          <cell r="G110">
            <v>890801235</v>
          </cell>
          <cell r="P110">
            <v>180637025</v>
          </cell>
        </row>
        <row r="111">
          <cell r="G111">
            <v>890801026</v>
          </cell>
          <cell r="P111">
            <v>352838153</v>
          </cell>
        </row>
        <row r="112">
          <cell r="G112">
            <v>890802961</v>
          </cell>
          <cell r="P112">
            <v>182186438</v>
          </cell>
        </row>
        <row r="113">
          <cell r="G113">
            <v>810001159</v>
          </cell>
          <cell r="P113">
            <v>89717760</v>
          </cell>
        </row>
        <row r="114">
          <cell r="G114">
            <v>890801758</v>
          </cell>
          <cell r="P114">
            <v>153196705</v>
          </cell>
        </row>
        <row r="115">
          <cell r="G115">
            <v>890802628</v>
          </cell>
          <cell r="P115">
            <v>105143545</v>
          </cell>
        </row>
        <row r="116">
          <cell r="G116">
            <v>890801944</v>
          </cell>
          <cell r="P116">
            <v>171237780</v>
          </cell>
        </row>
        <row r="117">
          <cell r="G117">
            <v>890802978</v>
          </cell>
          <cell r="P117">
            <v>140172020</v>
          </cell>
        </row>
        <row r="118">
          <cell r="G118">
            <v>890801099</v>
          </cell>
          <cell r="P118">
            <v>225716793</v>
          </cell>
        </row>
        <row r="119">
          <cell r="G119">
            <v>828000386</v>
          </cell>
          <cell r="P119">
            <v>0</v>
          </cell>
        </row>
        <row r="120">
          <cell r="G120">
            <v>891190011</v>
          </cell>
          <cell r="P120">
            <v>608735593</v>
          </cell>
        </row>
        <row r="121">
          <cell r="G121">
            <v>900211460</v>
          </cell>
          <cell r="P121">
            <v>1388187577</v>
          </cell>
        </row>
        <row r="122">
          <cell r="G122">
            <v>900211468</v>
          </cell>
          <cell r="P122">
            <v>863660476</v>
          </cell>
        </row>
        <row r="123">
          <cell r="G123">
            <v>900211477</v>
          </cell>
          <cell r="P123">
            <v>788607535</v>
          </cell>
        </row>
        <row r="124">
          <cell r="G124">
            <v>891180098</v>
          </cell>
          <cell r="P124">
            <v>3267425073</v>
          </cell>
        </row>
        <row r="125">
          <cell r="G125">
            <v>806010305</v>
          </cell>
          <cell r="P125">
            <v>1075636846</v>
          </cell>
        </row>
        <row r="126">
          <cell r="G126">
            <v>844001287</v>
          </cell>
          <cell r="P126">
            <v>311968456</v>
          </cell>
        </row>
        <row r="127">
          <cell r="G127">
            <v>844001355</v>
          </cell>
          <cell r="P127">
            <v>160837203</v>
          </cell>
        </row>
        <row r="128">
          <cell r="G128">
            <v>844004197</v>
          </cell>
          <cell r="P128">
            <v>2000373929</v>
          </cell>
        </row>
        <row r="129">
          <cell r="G129">
            <v>891855029</v>
          </cell>
          <cell r="P129">
            <v>1956626562</v>
          </cell>
        </row>
        <row r="130">
          <cell r="G130">
            <v>891500736</v>
          </cell>
          <cell r="P130">
            <v>321484044</v>
          </cell>
        </row>
        <row r="131">
          <cell r="G131">
            <v>817000999</v>
          </cell>
          <cell r="P131">
            <v>127994563</v>
          </cell>
        </row>
        <row r="132">
          <cell r="G132">
            <v>891501104</v>
          </cell>
          <cell r="P132">
            <v>234177211</v>
          </cell>
        </row>
        <row r="133">
          <cell r="G133">
            <v>900052148</v>
          </cell>
          <cell r="P133">
            <v>237922444</v>
          </cell>
        </row>
        <row r="134">
          <cell r="G134">
            <v>900146010</v>
          </cell>
          <cell r="P134">
            <v>108421341</v>
          </cell>
        </row>
        <row r="135">
          <cell r="G135">
            <v>900146006</v>
          </cell>
          <cell r="P135">
            <v>223273306</v>
          </cell>
        </row>
        <row r="136">
          <cell r="G136">
            <v>900146438</v>
          </cell>
          <cell r="P136">
            <v>208018465</v>
          </cell>
        </row>
        <row r="137">
          <cell r="G137">
            <v>900145579</v>
          </cell>
          <cell r="P137">
            <v>351086047</v>
          </cell>
        </row>
        <row r="138">
          <cell r="G138">
            <v>900145581</v>
          </cell>
          <cell r="P138">
            <v>256643063</v>
          </cell>
        </row>
        <row r="139">
          <cell r="G139">
            <v>900146471</v>
          </cell>
          <cell r="P139">
            <v>172007253</v>
          </cell>
        </row>
        <row r="140">
          <cell r="G140">
            <v>900146012</v>
          </cell>
          <cell r="P140">
            <v>86786407</v>
          </cell>
        </row>
        <row r="141">
          <cell r="G141">
            <v>900145588</v>
          </cell>
          <cell r="P141">
            <v>126747430</v>
          </cell>
        </row>
        <row r="142">
          <cell r="G142">
            <v>900145585</v>
          </cell>
          <cell r="P142">
            <v>155711690</v>
          </cell>
        </row>
        <row r="143">
          <cell r="G143">
            <v>900145767</v>
          </cell>
          <cell r="P143">
            <v>317189216</v>
          </cell>
        </row>
        <row r="144">
          <cell r="G144">
            <v>900145572</v>
          </cell>
          <cell r="P144">
            <v>204584691</v>
          </cell>
        </row>
        <row r="145">
          <cell r="G145">
            <v>891500084</v>
          </cell>
          <cell r="P145">
            <v>1136306793</v>
          </cell>
        </row>
        <row r="146">
          <cell r="G146">
            <v>891501676</v>
          </cell>
          <cell r="P146">
            <v>1510100916</v>
          </cell>
        </row>
        <row r="147">
          <cell r="G147">
            <v>891580002</v>
          </cell>
          <cell r="P147">
            <v>1828967263</v>
          </cell>
        </row>
        <row r="148">
          <cell r="G148">
            <v>818001019</v>
          </cell>
          <cell r="P148">
            <v>935560417</v>
          </cell>
        </row>
        <row r="149">
          <cell r="G149">
            <v>818000466</v>
          </cell>
          <cell r="P149">
            <v>287959088</v>
          </cell>
        </row>
        <row r="150">
          <cell r="G150">
            <v>891680065</v>
          </cell>
          <cell r="P150">
            <v>241507846</v>
          </cell>
        </row>
        <row r="151">
          <cell r="G151">
            <v>891600061</v>
          </cell>
          <cell r="P151">
            <v>378150604</v>
          </cell>
        </row>
        <row r="152">
          <cell r="G152">
            <v>891680064</v>
          </cell>
          <cell r="P152">
            <v>527230208</v>
          </cell>
        </row>
        <row r="153">
          <cell r="G153">
            <v>832002436</v>
          </cell>
          <cell r="P153">
            <v>197650595</v>
          </cell>
        </row>
        <row r="154">
          <cell r="G154">
            <v>832010240</v>
          </cell>
          <cell r="P154">
            <v>82250338</v>
          </cell>
        </row>
        <row r="155">
          <cell r="G155">
            <v>900129296</v>
          </cell>
          <cell r="P155">
            <v>6679784</v>
          </cell>
        </row>
        <row r="156">
          <cell r="G156">
            <v>900000427</v>
          </cell>
          <cell r="P156">
            <v>39283361</v>
          </cell>
        </row>
        <row r="157">
          <cell r="G157">
            <v>832010436</v>
          </cell>
          <cell r="P157">
            <v>110157129</v>
          </cell>
        </row>
        <row r="158">
          <cell r="G158">
            <v>900058218</v>
          </cell>
          <cell r="P158">
            <v>23312207</v>
          </cell>
        </row>
        <row r="159">
          <cell r="G159">
            <v>900036553</v>
          </cell>
          <cell r="P159">
            <v>54949294</v>
          </cell>
        </row>
        <row r="160">
          <cell r="G160">
            <v>808003500</v>
          </cell>
          <cell r="P160">
            <v>26290179</v>
          </cell>
        </row>
        <row r="161">
          <cell r="G161">
            <v>832011441</v>
          </cell>
          <cell r="P161">
            <v>100621896</v>
          </cell>
        </row>
        <row r="162">
          <cell r="G162">
            <v>832008321</v>
          </cell>
          <cell r="P162">
            <v>38755880</v>
          </cell>
        </row>
        <row r="163">
          <cell r="G163">
            <v>900147959</v>
          </cell>
          <cell r="P163">
            <v>56785185</v>
          </cell>
        </row>
        <row r="164">
          <cell r="G164">
            <v>900094475</v>
          </cell>
          <cell r="P164">
            <v>46052300</v>
          </cell>
        </row>
        <row r="165">
          <cell r="G165">
            <v>832001465</v>
          </cell>
          <cell r="P165">
            <v>297218346</v>
          </cell>
        </row>
        <row r="166">
          <cell r="G166">
            <v>890680031</v>
          </cell>
          <cell r="P166">
            <v>506290965</v>
          </cell>
        </row>
        <row r="167">
          <cell r="G167">
            <v>899999161</v>
          </cell>
          <cell r="P167">
            <v>206433033</v>
          </cell>
        </row>
        <row r="168">
          <cell r="G168">
            <v>899999156</v>
          </cell>
          <cell r="P168">
            <v>333629043</v>
          </cell>
        </row>
        <row r="169">
          <cell r="G169">
            <v>860024766</v>
          </cell>
          <cell r="P169">
            <v>689087325</v>
          </cell>
        </row>
        <row r="170">
          <cell r="G170">
            <v>860020094</v>
          </cell>
          <cell r="P170">
            <v>134622153</v>
          </cell>
        </row>
        <row r="171">
          <cell r="G171">
            <v>800174375</v>
          </cell>
          <cell r="P171">
            <v>354998412</v>
          </cell>
        </row>
        <row r="172">
          <cell r="G172">
            <v>832007272</v>
          </cell>
          <cell r="P172">
            <v>72069119</v>
          </cell>
        </row>
        <row r="173">
          <cell r="G173">
            <v>800204497</v>
          </cell>
          <cell r="P173">
            <v>221581178</v>
          </cell>
        </row>
        <row r="174">
          <cell r="G174">
            <v>860020283</v>
          </cell>
          <cell r="P174">
            <v>490104908</v>
          </cell>
        </row>
        <row r="175">
          <cell r="G175">
            <v>860035447</v>
          </cell>
          <cell r="P175">
            <v>229092716</v>
          </cell>
        </row>
        <row r="176">
          <cell r="G176">
            <v>899999165</v>
          </cell>
          <cell r="P176">
            <v>865963185</v>
          </cell>
        </row>
        <row r="177">
          <cell r="G177">
            <v>860009555</v>
          </cell>
          <cell r="P177">
            <v>632688457</v>
          </cell>
        </row>
        <row r="178">
          <cell r="G178">
            <v>892001990</v>
          </cell>
          <cell r="P178">
            <v>254220506</v>
          </cell>
        </row>
        <row r="179">
          <cell r="G179">
            <v>860024026</v>
          </cell>
          <cell r="P179">
            <v>188057567</v>
          </cell>
        </row>
        <row r="180">
          <cell r="G180">
            <v>832009187</v>
          </cell>
          <cell r="P180">
            <v>23733116</v>
          </cell>
        </row>
        <row r="181">
          <cell r="G181">
            <v>860024030</v>
          </cell>
          <cell r="P181">
            <v>329026830</v>
          </cell>
        </row>
        <row r="182">
          <cell r="G182">
            <v>900283194</v>
          </cell>
          <cell r="P182">
            <v>24900764</v>
          </cell>
        </row>
        <row r="183">
          <cell r="G183">
            <v>860023999</v>
          </cell>
          <cell r="P183">
            <v>246702584</v>
          </cell>
        </row>
        <row r="184">
          <cell r="G184">
            <v>832000029</v>
          </cell>
          <cell r="P184">
            <v>182626958</v>
          </cell>
        </row>
        <row r="185">
          <cell r="G185">
            <v>899999158</v>
          </cell>
          <cell r="P185">
            <v>215988887</v>
          </cell>
        </row>
        <row r="186">
          <cell r="G186">
            <v>800006850</v>
          </cell>
          <cell r="P186">
            <v>791357367</v>
          </cell>
        </row>
        <row r="187">
          <cell r="G187">
            <v>860023878</v>
          </cell>
          <cell r="P187">
            <v>298155033</v>
          </cell>
        </row>
        <row r="188">
          <cell r="G188">
            <v>899999164</v>
          </cell>
          <cell r="P188">
            <v>197724000</v>
          </cell>
        </row>
        <row r="189">
          <cell r="G189">
            <v>860037592</v>
          </cell>
          <cell r="P189">
            <v>347033836</v>
          </cell>
        </row>
        <row r="190">
          <cell r="G190">
            <v>890680033</v>
          </cell>
          <cell r="P190">
            <v>720452796</v>
          </cell>
        </row>
        <row r="191">
          <cell r="G191">
            <v>899999150</v>
          </cell>
          <cell r="P191">
            <v>82778170</v>
          </cell>
        </row>
        <row r="192">
          <cell r="G192">
            <v>860015929</v>
          </cell>
          <cell r="P192">
            <v>447371307</v>
          </cell>
        </row>
        <row r="193">
          <cell r="G193">
            <v>890680032</v>
          </cell>
          <cell r="P193">
            <v>268459304</v>
          </cell>
        </row>
        <row r="194">
          <cell r="G194">
            <v>900750333</v>
          </cell>
          <cell r="P194">
            <v>65018444</v>
          </cell>
        </row>
        <row r="195">
          <cell r="G195">
            <v>832001411</v>
          </cell>
          <cell r="P195">
            <v>628244728</v>
          </cell>
        </row>
        <row r="196">
          <cell r="G196">
            <v>899999151</v>
          </cell>
          <cell r="P196">
            <v>1201340203</v>
          </cell>
        </row>
        <row r="197">
          <cell r="G197">
            <v>890680025</v>
          </cell>
          <cell r="P197">
            <v>802582477</v>
          </cell>
        </row>
        <row r="198">
          <cell r="G198">
            <v>899999163</v>
          </cell>
          <cell r="P198">
            <v>585536087</v>
          </cell>
        </row>
        <row r="199">
          <cell r="G199">
            <v>890680027</v>
          </cell>
          <cell r="P199">
            <v>467552149</v>
          </cell>
        </row>
        <row r="200">
          <cell r="G200">
            <v>800099860</v>
          </cell>
          <cell r="P200">
            <v>1054235053</v>
          </cell>
        </row>
        <row r="201">
          <cell r="G201">
            <v>899999147</v>
          </cell>
          <cell r="P201">
            <v>1837772682</v>
          </cell>
        </row>
        <row r="202">
          <cell r="G202">
            <v>899999032</v>
          </cell>
          <cell r="P202">
            <v>4689927455</v>
          </cell>
        </row>
        <row r="203">
          <cell r="G203">
            <v>825002525</v>
          </cell>
          <cell r="P203">
            <v>211204180</v>
          </cell>
        </row>
        <row r="204">
          <cell r="G204">
            <v>825001037</v>
          </cell>
          <cell r="P204">
            <v>138729886</v>
          </cell>
        </row>
        <row r="205">
          <cell r="G205">
            <v>892120115</v>
          </cell>
          <cell r="P205">
            <v>1029364455</v>
          </cell>
        </row>
        <row r="206">
          <cell r="G206">
            <v>825000147</v>
          </cell>
          <cell r="P206">
            <v>509062980</v>
          </cell>
        </row>
        <row r="207">
          <cell r="G207">
            <v>892115009</v>
          </cell>
          <cell r="P207">
            <v>983486866</v>
          </cell>
        </row>
        <row r="208">
          <cell r="G208">
            <v>800061765</v>
          </cell>
          <cell r="P208">
            <v>550362450</v>
          </cell>
        </row>
        <row r="209">
          <cell r="G209">
            <v>892115347</v>
          </cell>
          <cell r="P209">
            <v>568230058</v>
          </cell>
        </row>
        <row r="210">
          <cell r="G210">
            <v>800101022</v>
          </cell>
          <cell r="P210">
            <v>433740604</v>
          </cell>
        </row>
        <row r="211">
          <cell r="G211">
            <v>825000834</v>
          </cell>
          <cell r="P211">
            <v>69114380</v>
          </cell>
        </row>
        <row r="212">
          <cell r="G212">
            <v>800213942</v>
          </cell>
          <cell r="P212">
            <v>117834547</v>
          </cell>
        </row>
        <row r="213">
          <cell r="G213">
            <v>825000140</v>
          </cell>
          <cell r="P213">
            <v>129463055</v>
          </cell>
        </row>
        <row r="214">
          <cell r="G214">
            <v>892170002</v>
          </cell>
          <cell r="P214">
            <v>301641225</v>
          </cell>
        </row>
        <row r="215">
          <cell r="G215">
            <v>825000620</v>
          </cell>
          <cell r="P215">
            <v>44843594</v>
          </cell>
        </row>
        <row r="216">
          <cell r="G216">
            <v>825001119</v>
          </cell>
          <cell r="P216">
            <v>59253212</v>
          </cell>
        </row>
        <row r="217">
          <cell r="G217">
            <v>892115010</v>
          </cell>
          <cell r="P217">
            <v>488244457</v>
          </cell>
        </row>
        <row r="218">
          <cell r="G218">
            <v>800075650</v>
          </cell>
          <cell r="P218">
            <v>429862754</v>
          </cell>
        </row>
        <row r="219">
          <cell r="G219">
            <v>822006051</v>
          </cell>
          <cell r="P219">
            <v>1436019718</v>
          </cell>
        </row>
        <row r="220">
          <cell r="G220">
            <v>832001966</v>
          </cell>
          <cell r="P220">
            <v>1186347991</v>
          </cell>
        </row>
        <row r="221">
          <cell r="G221">
            <v>813002497</v>
          </cell>
          <cell r="P221">
            <v>187606114</v>
          </cell>
        </row>
        <row r="222">
          <cell r="G222">
            <v>891180147</v>
          </cell>
          <cell r="P222">
            <v>48481040</v>
          </cell>
        </row>
        <row r="223">
          <cell r="G223">
            <v>891180238</v>
          </cell>
          <cell r="P223">
            <v>164149394</v>
          </cell>
        </row>
        <row r="224">
          <cell r="G224">
            <v>813001653</v>
          </cell>
          <cell r="P224">
            <v>221346247</v>
          </cell>
        </row>
        <row r="225">
          <cell r="G225">
            <v>891180159</v>
          </cell>
          <cell r="P225">
            <v>110530349</v>
          </cell>
        </row>
        <row r="226">
          <cell r="G226">
            <v>891180039</v>
          </cell>
          <cell r="P226">
            <v>120404566</v>
          </cell>
        </row>
        <row r="227">
          <cell r="G227">
            <v>813011706</v>
          </cell>
          <cell r="P227">
            <v>88019443</v>
          </cell>
        </row>
        <row r="228">
          <cell r="G228">
            <v>813011502</v>
          </cell>
          <cell r="P228">
            <v>26193709</v>
          </cell>
        </row>
        <row r="229">
          <cell r="G229">
            <v>813002940</v>
          </cell>
          <cell r="P229">
            <v>260338614</v>
          </cell>
        </row>
        <row r="230">
          <cell r="G230">
            <v>891180065</v>
          </cell>
          <cell r="P230">
            <v>248071217</v>
          </cell>
        </row>
        <row r="231">
          <cell r="G231">
            <v>813007875</v>
          </cell>
          <cell r="P231">
            <v>127359284</v>
          </cell>
        </row>
        <row r="232">
          <cell r="G232">
            <v>813011515</v>
          </cell>
          <cell r="P232">
            <v>35096273</v>
          </cell>
        </row>
        <row r="233">
          <cell r="G233">
            <v>891103968</v>
          </cell>
          <cell r="P233">
            <v>162770634</v>
          </cell>
        </row>
        <row r="234">
          <cell r="G234">
            <v>813010996</v>
          </cell>
          <cell r="P234">
            <v>133077225</v>
          </cell>
        </row>
        <row r="235">
          <cell r="G235">
            <v>813010966</v>
          </cell>
          <cell r="P235">
            <v>67736820</v>
          </cell>
        </row>
        <row r="236">
          <cell r="G236">
            <v>813002872</v>
          </cell>
          <cell r="P236">
            <v>349581288</v>
          </cell>
        </row>
        <row r="237">
          <cell r="G237">
            <v>813011465</v>
          </cell>
          <cell r="P237">
            <v>42889899</v>
          </cell>
        </row>
        <row r="238">
          <cell r="G238">
            <v>813005265</v>
          </cell>
          <cell r="P238">
            <v>705208046</v>
          </cell>
        </row>
        <row r="239">
          <cell r="G239">
            <v>813012946</v>
          </cell>
          <cell r="P239">
            <v>53458544</v>
          </cell>
        </row>
        <row r="240">
          <cell r="G240">
            <v>813011027</v>
          </cell>
          <cell r="P240">
            <v>40119579</v>
          </cell>
        </row>
        <row r="241">
          <cell r="G241">
            <v>891180091</v>
          </cell>
          <cell r="P241">
            <v>233925513</v>
          </cell>
        </row>
        <row r="242">
          <cell r="G242">
            <v>813011505</v>
          </cell>
          <cell r="P242">
            <v>56275148</v>
          </cell>
        </row>
        <row r="243">
          <cell r="G243">
            <v>813006877</v>
          </cell>
          <cell r="P243">
            <v>96451559</v>
          </cell>
        </row>
        <row r="244">
          <cell r="G244">
            <v>813005295</v>
          </cell>
          <cell r="P244">
            <v>243574646</v>
          </cell>
        </row>
        <row r="245">
          <cell r="G245">
            <v>813002933</v>
          </cell>
          <cell r="P245">
            <v>91802976</v>
          </cell>
        </row>
        <row r="246">
          <cell r="G246">
            <v>813012833</v>
          </cell>
          <cell r="P246">
            <v>57469779</v>
          </cell>
        </row>
        <row r="247">
          <cell r="G247">
            <v>891180113</v>
          </cell>
          <cell r="P247">
            <v>325881547</v>
          </cell>
        </row>
        <row r="248">
          <cell r="G248">
            <v>813010024</v>
          </cell>
          <cell r="P248">
            <v>89804166</v>
          </cell>
        </row>
        <row r="249">
          <cell r="G249">
            <v>891180190</v>
          </cell>
          <cell r="P249">
            <v>128353683</v>
          </cell>
        </row>
        <row r="250">
          <cell r="G250">
            <v>891180232</v>
          </cell>
          <cell r="P250">
            <v>127490370</v>
          </cell>
        </row>
        <row r="251">
          <cell r="G251">
            <v>891103889</v>
          </cell>
          <cell r="P251">
            <v>56342392</v>
          </cell>
        </row>
        <row r="252">
          <cell r="G252">
            <v>813004018</v>
          </cell>
          <cell r="P252">
            <v>147146556</v>
          </cell>
        </row>
        <row r="253">
          <cell r="G253">
            <v>813010472</v>
          </cell>
          <cell r="P253">
            <v>31209408</v>
          </cell>
        </row>
        <row r="254">
          <cell r="G254">
            <v>891180198</v>
          </cell>
          <cell r="P254">
            <v>211798486</v>
          </cell>
        </row>
        <row r="255">
          <cell r="G255">
            <v>813011566</v>
          </cell>
          <cell r="P255">
            <v>84175397</v>
          </cell>
        </row>
        <row r="256">
          <cell r="G256">
            <v>813003431</v>
          </cell>
          <cell r="P256">
            <v>53995800</v>
          </cell>
        </row>
        <row r="257">
          <cell r="G257">
            <v>891180026</v>
          </cell>
          <cell r="P257">
            <v>1089461727</v>
          </cell>
        </row>
        <row r="258">
          <cell r="G258">
            <v>891180117</v>
          </cell>
          <cell r="P258">
            <v>302662754</v>
          </cell>
        </row>
        <row r="259">
          <cell r="G259">
            <v>891180134</v>
          </cell>
          <cell r="P259">
            <v>656899223</v>
          </cell>
        </row>
        <row r="260">
          <cell r="G260">
            <v>891180268</v>
          </cell>
          <cell r="P260">
            <v>3360088706</v>
          </cell>
        </row>
        <row r="261">
          <cell r="G261">
            <v>819001312</v>
          </cell>
          <cell r="P261">
            <v>171990461</v>
          </cell>
        </row>
        <row r="262">
          <cell r="G262">
            <v>819002551</v>
          </cell>
          <cell r="P262">
            <v>347712112</v>
          </cell>
        </row>
        <row r="263">
          <cell r="G263">
            <v>819002363</v>
          </cell>
          <cell r="P263">
            <v>490643928</v>
          </cell>
        </row>
        <row r="264">
          <cell r="G264">
            <v>819001269</v>
          </cell>
          <cell r="P264">
            <v>95889289</v>
          </cell>
        </row>
        <row r="265">
          <cell r="G265">
            <v>819001352</v>
          </cell>
          <cell r="P265">
            <v>141091150</v>
          </cell>
        </row>
        <row r="266">
          <cell r="G266">
            <v>819003618</v>
          </cell>
          <cell r="P266">
            <v>97639181</v>
          </cell>
        </row>
        <row r="267">
          <cell r="G267">
            <v>819001712</v>
          </cell>
          <cell r="P267">
            <v>384460245</v>
          </cell>
        </row>
        <row r="268">
          <cell r="G268">
            <v>819001107</v>
          </cell>
          <cell r="P268">
            <v>296944029</v>
          </cell>
        </row>
        <row r="269">
          <cell r="G269">
            <v>819001307</v>
          </cell>
          <cell r="P269">
            <v>134553297</v>
          </cell>
        </row>
        <row r="270">
          <cell r="G270">
            <v>819003462</v>
          </cell>
          <cell r="P270">
            <v>111734072</v>
          </cell>
        </row>
        <row r="271">
          <cell r="G271">
            <v>819001796</v>
          </cell>
          <cell r="P271">
            <v>137520982</v>
          </cell>
        </row>
        <row r="272">
          <cell r="G272">
            <v>819002534</v>
          </cell>
          <cell r="P272">
            <v>275427550</v>
          </cell>
        </row>
        <row r="273">
          <cell r="G273">
            <v>819004318</v>
          </cell>
          <cell r="P273">
            <v>94558937</v>
          </cell>
        </row>
        <row r="274">
          <cell r="G274">
            <v>819001345</v>
          </cell>
          <cell r="P274">
            <v>113653201</v>
          </cell>
        </row>
        <row r="275">
          <cell r="G275">
            <v>819001274</v>
          </cell>
          <cell r="P275">
            <v>138217660</v>
          </cell>
        </row>
        <row r="276">
          <cell r="G276">
            <v>819001309</v>
          </cell>
          <cell r="P276">
            <v>145448767</v>
          </cell>
        </row>
        <row r="277">
          <cell r="G277">
            <v>819001235</v>
          </cell>
          <cell r="P277">
            <v>103535254</v>
          </cell>
        </row>
        <row r="278">
          <cell r="G278">
            <v>819000736</v>
          </cell>
          <cell r="P278">
            <v>210911552</v>
          </cell>
        </row>
        <row r="279">
          <cell r="G279">
            <v>819004347</v>
          </cell>
          <cell r="P279">
            <v>97012623</v>
          </cell>
        </row>
        <row r="280">
          <cell r="G280">
            <v>819003599</v>
          </cell>
          <cell r="P280">
            <v>117316857</v>
          </cell>
        </row>
        <row r="281">
          <cell r="G281">
            <v>819000626</v>
          </cell>
          <cell r="P281">
            <v>317565721</v>
          </cell>
        </row>
        <row r="282">
          <cell r="G282">
            <v>819001273</v>
          </cell>
          <cell r="P282">
            <v>68043503</v>
          </cell>
        </row>
        <row r="283">
          <cell r="G283">
            <v>819001363</v>
          </cell>
          <cell r="P283">
            <v>140429117</v>
          </cell>
        </row>
        <row r="284">
          <cell r="G284">
            <v>819001302</v>
          </cell>
          <cell r="P284">
            <v>153346768</v>
          </cell>
        </row>
        <row r="285">
          <cell r="G285">
            <v>819004503</v>
          </cell>
          <cell r="P285">
            <v>63440763</v>
          </cell>
        </row>
        <row r="286">
          <cell r="G286">
            <v>819003632</v>
          </cell>
          <cell r="P286">
            <v>271894619</v>
          </cell>
        </row>
        <row r="287">
          <cell r="G287">
            <v>800130625</v>
          </cell>
          <cell r="P287">
            <v>285786542</v>
          </cell>
        </row>
        <row r="288">
          <cell r="G288">
            <v>891780008</v>
          </cell>
          <cell r="P288">
            <v>156138273</v>
          </cell>
        </row>
        <row r="289">
          <cell r="G289">
            <v>819001483</v>
          </cell>
          <cell r="P289">
            <v>132412122</v>
          </cell>
        </row>
        <row r="290">
          <cell r="G290">
            <v>800154347</v>
          </cell>
          <cell r="P290">
            <v>495594496</v>
          </cell>
        </row>
        <row r="291">
          <cell r="G291">
            <v>819002025</v>
          </cell>
          <cell r="P291">
            <v>754889171</v>
          </cell>
        </row>
        <row r="292">
          <cell r="G292">
            <v>891780185</v>
          </cell>
          <cell r="P292">
            <v>632568068</v>
          </cell>
        </row>
        <row r="293">
          <cell r="G293">
            <v>822002459</v>
          </cell>
          <cell r="P293">
            <v>944161792</v>
          </cell>
        </row>
        <row r="294">
          <cell r="G294">
            <v>892000264</v>
          </cell>
          <cell r="P294">
            <v>423042167</v>
          </cell>
        </row>
        <row r="295">
          <cell r="G295">
            <v>900004059</v>
          </cell>
          <cell r="P295">
            <v>44512454</v>
          </cell>
        </row>
        <row r="296">
          <cell r="G296">
            <v>822001570</v>
          </cell>
          <cell r="P296">
            <v>70004219</v>
          </cell>
        </row>
        <row r="297">
          <cell r="G297">
            <v>900005594</v>
          </cell>
          <cell r="P297">
            <v>37286918</v>
          </cell>
        </row>
        <row r="298">
          <cell r="G298">
            <v>800037979</v>
          </cell>
          <cell r="P298">
            <v>323124237</v>
          </cell>
        </row>
        <row r="299">
          <cell r="G299">
            <v>900061048</v>
          </cell>
          <cell r="P299">
            <v>110869802</v>
          </cell>
        </row>
        <row r="300">
          <cell r="G300">
            <v>900077520</v>
          </cell>
          <cell r="P300">
            <v>51468145</v>
          </cell>
        </row>
        <row r="301">
          <cell r="G301">
            <v>892000458</v>
          </cell>
          <cell r="P301">
            <v>250656976</v>
          </cell>
        </row>
        <row r="302">
          <cell r="G302">
            <v>822006595</v>
          </cell>
          <cell r="P302">
            <v>2430757624</v>
          </cell>
        </row>
        <row r="303">
          <cell r="G303">
            <v>900048040</v>
          </cell>
          <cell r="P303">
            <v>116774164</v>
          </cell>
        </row>
        <row r="304">
          <cell r="G304">
            <v>900081643</v>
          </cell>
          <cell r="P304">
            <v>51858035</v>
          </cell>
        </row>
        <row r="305">
          <cell r="G305">
            <v>800037202</v>
          </cell>
          <cell r="P305">
            <v>156829420</v>
          </cell>
        </row>
        <row r="306">
          <cell r="G306">
            <v>800037021</v>
          </cell>
          <cell r="P306">
            <v>181450019</v>
          </cell>
        </row>
        <row r="307">
          <cell r="G307">
            <v>892000501</v>
          </cell>
          <cell r="P307">
            <v>2273880553</v>
          </cell>
        </row>
        <row r="308">
          <cell r="G308">
            <v>900091143</v>
          </cell>
          <cell r="P308">
            <v>684307527</v>
          </cell>
        </row>
        <row r="309">
          <cell r="G309">
            <v>900131684</v>
          </cell>
          <cell r="P309">
            <v>108886921</v>
          </cell>
        </row>
        <row r="310">
          <cell r="G310">
            <v>900192678</v>
          </cell>
          <cell r="P310">
            <v>34570504</v>
          </cell>
        </row>
        <row r="311">
          <cell r="G311">
            <v>900000410</v>
          </cell>
          <cell r="P311">
            <v>81120394</v>
          </cell>
        </row>
        <row r="312">
          <cell r="G312">
            <v>814001677</v>
          </cell>
          <cell r="P312">
            <v>48584142</v>
          </cell>
        </row>
        <row r="313">
          <cell r="G313">
            <v>900142579</v>
          </cell>
          <cell r="P313">
            <v>29406032</v>
          </cell>
        </row>
        <row r="314">
          <cell r="G314">
            <v>900136920</v>
          </cell>
          <cell r="P314">
            <v>86263441</v>
          </cell>
        </row>
        <row r="315">
          <cell r="G315">
            <v>814006732</v>
          </cell>
          <cell r="P315">
            <v>77290616</v>
          </cell>
        </row>
        <row r="316">
          <cell r="G316">
            <v>900126794</v>
          </cell>
          <cell r="P316">
            <v>65953409</v>
          </cell>
        </row>
        <row r="317">
          <cell r="G317">
            <v>814006607</v>
          </cell>
          <cell r="P317">
            <v>30147174</v>
          </cell>
        </row>
        <row r="318">
          <cell r="G318">
            <v>814001329</v>
          </cell>
          <cell r="P318">
            <v>306005776</v>
          </cell>
        </row>
        <row r="319">
          <cell r="G319">
            <v>900134497</v>
          </cell>
          <cell r="P319">
            <v>89623571</v>
          </cell>
        </row>
        <row r="320">
          <cell r="G320">
            <v>900145604</v>
          </cell>
          <cell r="P320">
            <v>21753472</v>
          </cell>
        </row>
        <row r="321">
          <cell r="G321">
            <v>900154361</v>
          </cell>
          <cell r="P321">
            <v>59676997</v>
          </cell>
        </row>
        <row r="322">
          <cell r="G322">
            <v>900153346</v>
          </cell>
          <cell r="P322">
            <v>176623535</v>
          </cell>
        </row>
        <row r="323">
          <cell r="G323">
            <v>900128655</v>
          </cell>
          <cell r="P323">
            <v>54168523</v>
          </cell>
        </row>
        <row r="324">
          <cell r="G324">
            <v>837000286</v>
          </cell>
          <cell r="P324">
            <v>81612373</v>
          </cell>
        </row>
        <row r="325">
          <cell r="G325">
            <v>814002021</v>
          </cell>
          <cell r="P325">
            <v>83699955</v>
          </cell>
        </row>
        <row r="326">
          <cell r="G326">
            <v>814001594</v>
          </cell>
          <cell r="P326">
            <v>24070213</v>
          </cell>
        </row>
        <row r="327">
          <cell r="G327">
            <v>814006632</v>
          </cell>
          <cell r="P327">
            <v>31155662</v>
          </cell>
        </row>
        <row r="328">
          <cell r="G328">
            <v>900142999</v>
          </cell>
          <cell r="P328">
            <v>76584377</v>
          </cell>
        </row>
        <row r="329">
          <cell r="G329">
            <v>900190473</v>
          </cell>
          <cell r="P329">
            <v>248095022</v>
          </cell>
        </row>
        <row r="330">
          <cell r="G330">
            <v>891201410</v>
          </cell>
          <cell r="P330">
            <v>172120481</v>
          </cell>
        </row>
        <row r="331">
          <cell r="G331">
            <v>900192544</v>
          </cell>
          <cell r="P331">
            <v>114215025</v>
          </cell>
        </row>
        <row r="332">
          <cell r="G332">
            <v>900140292</v>
          </cell>
          <cell r="P332">
            <v>5166305</v>
          </cell>
        </row>
        <row r="333">
          <cell r="G333">
            <v>814006689</v>
          </cell>
          <cell r="P333">
            <v>79495561</v>
          </cell>
        </row>
        <row r="334">
          <cell r="G334">
            <v>814006620</v>
          </cell>
          <cell r="P334">
            <v>149998888</v>
          </cell>
        </row>
        <row r="335">
          <cell r="G335">
            <v>900142446</v>
          </cell>
          <cell r="P335">
            <v>72792849</v>
          </cell>
        </row>
        <row r="336">
          <cell r="G336">
            <v>814006625</v>
          </cell>
          <cell r="P336">
            <v>68717408</v>
          </cell>
        </row>
        <row r="337">
          <cell r="G337">
            <v>900126676</v>
          </cell>
          <cell r="P337">
            <v>23087188</v>
          </cell>
        </row>
        <row r="338">
          <cell r="G338">
            <v>814003182</v>
          </cell>
          <cell r="P338">
            <v>57947961</v>
          </cell>
        </row>
        <row r="339">
          <cell r="G339">
            <v>814007194</v>
          </cell>
          <cell r="P339">
            <v>24441905</v>
          </cell>
        </row>
        <row r="340">
          <cell r="G340">
            <v>814003370</v>
          </cell>
          <cell r="P340">
            <v>55333164</v>
          </cell>
        </row>
        <row r="341">
          <cell r="G341">
            <v>814006654</v>
          </cell>
          <cell r="P341">
            <v>124848967</v>
          </cell>
        </row>
        <row r="342">
          <cell r="G342">
            <v>900121152</v>
          </cell>
          <cell r="P342">
            <v>126529525</v>
          </cell>
        </row>
        <row r="343">
          <cell r="G343">
            <v>900160887</v>
          </cell>
          <cell r="P343">
            <v>118258248</v>
          </cell>
        </row>
        <row r="344">
          <cell r="G344">
            <v>891200248</v>
          </cell>
          <cell r="P344">
            <v>105318378</v>
          </cell>
        </row>
        <row r="345">
          <cell r="G345">
            <v>891200543</v>
          </cell>
          <cell r="P345">
            <v>304923137</v>
          </cell>
        </row>
        <row r="346">
          <cell r="G346">
            <v>900122524</v>
          </cell>
          <cell r="P346">
            <v>45377946</v>
          </cell>
        </row>
        <row r="347">
          <cell r="G347">
            <v>900129891</v>
          </cell>
          <cell r="P347">
            <v>44928766</v>
          </cell>
        </row>
        <row r="348">
          <cell r="G348">
            <v>900125582</v>
          </cell>
          <cell r="P348">
            <v>80857040</v>
          </cell>
        </row>
        <row r="349">
          <cell r="G349">
            <v>900108282</v>
          </cell>
          <cell r="P349">
            <v>111337226</v>
          </cell>
        </row>
        <row r="350">
          <cell r="G350">
            <v>900135676</v>
          </cell>
          <cell r="P350">
            <v>37884396</v>
          </cell>
        </row>
        <row r="351">
          <cell r="G351">
            <v>814006908</v>
          </cell>
          <cell r="P351">
            <v>17970582</v>
          </cell>
        </row>
        <row r="352">
          <cell r="G352">
            <v>900179095</v>
          </cell>
          <cell r="P352">
            <v>14660291</v>
          </cell>
        </row>
        <row r="353">
          <cell r="G353">
            <v>900140894</v>
          </cell>
          <cell r="P353">
            <v>30741871</v>
          </cell>
        </row>
        <row r="354">
          <cell r="G354">
            <v>900193766</v>
          </cell>
          <cell r="P354">
            <v>12348585</v>
          </cell>
        </row>
        <row r="355">
          <cell r="G355">
            <v>900166361</v>
          </cell>
          <cell r="P355">
            <v>13890661</v>
          </cell>
        </row>
        <row r="356">
          <cell r="G356">
            <v>900113729</v>
          </cell>
          <cell r="P356">
            <v>49047139</v>
          </cell>
        </row>
        <row r="357">
          <cell r="G357">
            <v>900167616</v>
          </cell>
          <cell r="P357">
            <v>76934904</v>
          </cell>
        </row>
        <row r="358">
          <cell r="G358">
            <v>900127853</v>
          </cell>
          <cell r="P358">
            <v>141159753</v>
          </cell>
        </row>
        <row r="359">
          <cell r="G359">
            <v>900176479</v>
          </cell>
          <cell r="P359">
            <v>62719810</v>
          </cell>
        </row>
        <row r="360">
          <cell r="G360">
            <v>900134576</v>
          </cell>
          <cell r="P360">
            <v>8777625</v>
          </cell>
        </row>
        <row r="361">
          <cell r="G361">
            <v>900192832</v>
          </cell>
          <cell r="P361">
            <v>49130377</v>
          </cell>
        </row>
        <row r="362">
          <cell r="G362">
            <v>900109862</v>
          </cell>
          <cell r="P362">
            <v>58197252</v>
          </cell>
        </row>
        <row r="363">
          <cell r="G363">
            <v>900127211</v>
          </cell>
          <cell r="P363">
            <v>55369156</v>
          </cell>
        </row>
        <row r="364">
          <cell r="G364">
            <v>840001036</v>
          </cell>
          <cell r="P364">
            <v>237446191</v>
          </cell>
        </row>
        <row r="365">
          <cell r="G365">
            <v>891201108</v>
          </cell>
          <cell r="P365">
            <v>227356342</v>
          </cell>
        </row>
        <row r="366">
          <cell r="G366">
            <v>891200445</v>
          </cell>
          <cell r="P366">
            <v>231682871</v>
          </cell>
        </row>
        <row r="367">
          <cell r="G367">
            <v>891200622</v>
          </cell>
          <cell r="P367">
            <v>137410467</v>
          </cell>
        </row>
        <row r="368">
          <cell r="G368">
            <v>900126464</v>
          </cell>
          <cell r="P368">
            <v>22916123</v>
          </cell>
        </row>
        <row r="369">
          <cell r="G369">
            <v>900014225</v>
          </cell>
          <cell r="P369">
            <v>16613897</v>
          </cell>
        </row>
        <row r="370">
          <cell r="G370">
            <v>900127207</v>
          </cell>
          <cell r="P370">
            <v>23894533</v>
          </cell>
        </row>
        <row r="371">
          <cell r="G371">
            <v>891200952</v>
          </cell>
          <cell r="P371">
            <v>459613284</v>
          </cell>
        </row>
        <row r="372">
          <cell r="G372">
            <v>800084362</v>
          </cell>
          <cell r="P372">
            <v>966409344</v>
          </cell>
        </row>
        <row r="373">
          <cell r="G373">
            <v>800179870</v>
          </cell>
          <cell r="P373">
            <v>1242472419</v>
          </cell>
        </row>
        <row r="374">
          <cell r="G374">
            <v>807004352</v>
          </cell>
          <cell r="P374">
            <v>1273250621</v>
          </cell>
        </row>
        <row r="375">
          <cell r="G375">
            <v>807004665</v>
          </cell>
          <cell r="P375">
            <v>173779579</v>
          </cell>
        </row>
        <row r="376">
          <cell r="G376">
            <v>807004393</v>
          </cell>
          <cell r="P376">
            <v>168338220</v>
          </cell>
        </row>
        <row r="377">
          <cell r="G377">
            <v>807004631</v>
          </cell>
          <cell r="P377">
            <v>428895168</v>
          </cell>
        </row>
        <row r="378">
          <cell r="G378">
            <v>900004916</v>
          </cell>
          <cell r="P378">
            <v>70226331</v>
          </cell>
        </row>
        <row r="379">
          <cell r="G379">
            <v>900045710</v>
          </cell>
          <cell r="P379">
            <v>35434494</v>
          </cell>
        </row>
        <row r="380">
          <cell r="G380">
            <v>807008827</v>
          </cell>
          <cell r="P380">
            <v>665425010</v>
          </cell>
        </row>
        <row r="381">
          <cell r="G381">
            <v>807008824</v>
          </cell>
          <cell r="P381">
            <v>440292880</v>
          </cell>
        </row>
        <row r="382">
          <cell r="G382">
            <v>807008857</v>
          </cell>
          <cell r="P382">
            <v>630375335</v>
          </cell>
        </row>
        <row r="383">
          <cell r="G383">
            <v>807008842</v>
          </cell>
          <cell r="P383">
            <v>538020212</v>
          </cell>
        </row>
        <row r="384">
          <cell r="G384">
            <v>807008843</v>
          </cell>
          <cell r="P384">
            <v>238673138</v>
          </cell>
        </row>
        <row r="385">
          <cell r="G385">
            <v>890501019</v>
          </cell>
          <cell r="P385">
            <v>905866009</v>
          </cell>
        </row>
        <row r="386">
          <cell r="G386">
            <v>890501438</v>
          </cell>
          <cell r="P386">
            <v>1222191343</v>
          </cell>
        </row>
        <row r="387">
          <cell r="G387">
            <v>890500810</v>
          </cell>
          <cell r="P387">
            <v>490807181</v>
          </cell>
        </row>
        <row r="388">
          <cell r="G388">
            <v>807002015</v>
          </cell>
          <cell r="P388">
            <v>45752750</v>
          </cell>
        </row>
        <row r="389">
          <cell r="G389">
            <v>800014918</v>
          </cell>
          <cell r="P389">
            <v>4993813272</v>
          </cell>
        </row>
        <row r="390">
          <cell r="G390">
            <v>891200679</v>
          </cell>
          <cell r="P390">
            <v>831014160</v>
          </cell>
        </row>
        <row r="391">
          <cell r="G391">
            <v>891201845</v>
          </cell>
          <cell r="P391">
            <v>452656984</v>
          </cell>
        </row>
        <row r="392">
          <cell r="G392">
            <v>846000474</v>
          </cell>
          <cell r="P392">
            <v>331355171</v>
          </cell>
        </row>
        <row r="393">
          <cell r="G393">
            <v>846000253</v>
          </cell>
          <cell r="P393">
            <v>351345376</v>
          </cell>
        </row>
        <row r="394">
          <cell r="G394">
            <v>846001669</v>
          </cell>
          <cell r="P394">
            <v>92452532</v>
          </cell>
        </row>
        <row r="395">
          <cell r="G395">
            <v>846003357</v>
          </cell>
          <cell r="P395">
            <v>118071356</v>
          </cell>
        </row>
        <row r="396">
          <cell r="G396">
            <v>846000678</v>
          </cell>
          <cell r="P396">
            <v>267384347</v>
          </cell>
        </row>
        <row r="397">
          <cell r="G397">
            <v>846002309</v>
          </cell>
          <cell r="P397">
            <v>110300292</v>
          </cell>
        </row>
        <row r="398">
          <cell r="G398">
            <v>846000471</v>
          </cell>
          <cell r="P398">
            <v>254761271</v>
          </cell>
        </row>
        <row r="399">
          <cell r="G399">
            <v>846001620</v>
          </cell>
          <cell r="P399">
            <v>216980854</v>
          </cell>
        </row>
        <row r="400">
          <cell r="G400">
            <v>800000118</v>
          </cell>
          <cell r="P400">
            <v>1660035443</v>
          </cell>
        </row>
        <row r="401">
          <cell r="G401">
            <v>800134339</v>
          </cell>
          <cell r="P401">
            <v>87007000</v>
          </cell>
        </row>
        <row r="402">
          <cell r="G402">
            <v>801001440</v>
          </cell>
          <cell r="P402">
            <v>1087855399</v>
          </cell>
        </row>
        <row r="403">
          <cell r="G403">
            <v>801002325</v>
          </cell>
          <cell r="P403">
            <v>71312000</v>
          </cell>
        </row>
        <row r="404">
          <cell r="G404">
            <v>890000400</v>
          </cell>
          <cell r="P404">
            <v>232405000</v>
          </cell>
        </row>
        <row r="405">
          <cell r="G405">
            <v>890000448</v>
          </cell>
          <cell r="P405">
            <v>123502000</v>
          </cell>
        </row>
        <row r="406">
          <cell r="G406">
            <v>890000600</v>
          </cell>
          <cell r="P406">
            <v>403820000</v>
          </cell>
        </row>
        <row r="407">
          <cell r="G407">
            <v>890000671</v>
          </cell>
          <cell r="P407">
            <v>190573000</v>
          </cell>
        </row>
        <row r="408">
          <cell r="G408">
            <v>890000905</v>
          </cell>
          <cell r="P408">
            <v>174583000</v>
          </cell>
        </row>
        <row r="409">
          <cell r="G409">
            <v>890000992</v>
          </cell>
          <cell r="P409">
            <v>235497000</v>
          </cell>
        </row>
        <row r="410">
          <cell r="G410">
            <v>890001006</v>
          </cell>
          <cell r="P410">
            <v>340424000</v>
          </cell>
        </row>
        <row r="411">
          <cell r="G411">
            <v>890001098</v>
          </cell>
          <cell r="P411">
            <v>76319000</v>
          </cell>
        </row>
        <row r="412">
          <cell r="G412">
            <v>890001605</v>
          </cell>
          <cell r="P412">
            <v>64648000</v>
          </cell>
        </row>
        <row r="413">
          <cell r="G413">
            <v>890001824</v>
          </cell>
          <cell r="P413">
            <v>114989000</v>
          </cell>
        </row>
        <row r="414">
          <cell r="G414">
            <v>891409017</v>
          </cell>
          <cell r="P414">
            <v>149299908</v>
          </cell>
        </row>
        <row r="415">
          <cell r="G415">
            <v>891411665</v>
          </cell>
          <cell r="P415">
            <v>78257764</v>
          </cell>
        </row>
        <row r="416">
          <cell r="G416">
            <v>891408918</v>
          </cell>
          <cell r="P416">
            <v>181306071</v>
          </cell>
        </row>
        <row r="417">
          <cell r="G417">
            <v>891411663</v>
          </cell>
          <cell r="P417">
            <v>632541350</v>
          </cell>
        </row>
        <row r="418">
          <cell r="G418">
            <v>891410661</v>
          </cell>
          <cell r="P418">
            <v>131768312</v>
          </cell>
        </row>
        <row r="419">
          <cell r="G419">
            <v>800099124</v>
          </cell>
          <cell r="P419">
            <v>94837982</v>
          </cell>
        </row>
        <row r="420">
          <cell r="G420">
            <v>891401643</v>
          </cell>
          <cell r="P420">
            <v>309811552</v>
          </cell>
        </row>
        <row r="421">
          <cell r="G421">
            <v>891408747</v>
          </cell>
          <cell r="P421">
            <v>261719203</v>
          </cell>
        </row>
        <row r="422">
          <cell r="G422">
            <v>891412126</v>
          </cell>
          <cell r="P422">
            <v>266585217</v>
          </cell>
        </row>
        <row r="423">
          <cell r="G423">
            <v>816005003</v>
          </cell>
          <cell r="P423">
            <v>2405712435</v>
          </cell>
        </row>
        <row r="424">
          <cell r="G424">
            <v>891412134</v>
          </cell>
          <cell r="P424">
            <v>457741970</v>
          </cell>
        </row>
        <row r="425">
          <cell r="G425">
            <v>800231235</v>
          </cell>
          <cell r="P425">
            <v>1562155200</v>
          </cell>
        </row>
        <row r="426">
          <cell r="G426">
            <v>891409025</v>
          </cell>
          <cell r="P426">
            <v>233547024</v>
          </cell>
        </row>
        <row r="427">
          <cell r="G427">
            <v>891401308</v>
          </cell>
          <cell r="P427">
            <v>274232758</v>
          </cell>
        </row>
        <row r="428">
          <cell r="G428">
            <v>891480036</v>
          </cell>
          <cell r="P428">
            <v>634351052</v>
          </cell>
        </row>
        <row r="429">
          <cell r="G429">
            <v>891401777</v>
          </cell>
          <cell r="P429">
            <v>228472572</v>
          </cell>
        </row>
        <row r="430">
          <cell r="G430">
            <v>819004070</v>
          </cell>
          <cell r="P430">
            <v>1705180952</v>
          </cell>
        </row>
        <row r="431">
          <cell r="G431">
            <v>800084206</v>
          </cell>
          <cell r="P431">
            <v>919722242</v>
          </cell>
        </row>
        <row r="432">
          <cell r="G432">
            <v>804015154</v>
          </cell>
          <cell r="P432">
            <v>17947170</v>
          </cell>
        </row>
        <row r="433">
          <cell r="G433">
            <v>804009658</v>
          </cell>
          <cell r="P433">
            <v>46542519</v>
          </cell>
        </row>
        <row r="434">
          <cell r="G434">
            <v>800193904</v>
          </cell>
          <cell r="P434">
            <v>97903821</v>
          </cell>
        </row>
        <row r="435">
          <cell r="G435">
            <v>890205456</v>
          </cell>
          <cell r="P435">
            <v>259218856</v>
          </cell>
        </row>
        <row r="436">
          <cell r="G436">
            <v>890202002</v>
          </cell>
          <cell r="P436">
            <v>124164082</v>
          </cell>
        </row>
        <row r="437">
          <cell r="G437">
            <v>829001846</v>
          </cell>
          <cell r="P437">
            <v>62537143</v>
          </cell>
        </row>
        <row r="438">
          <cell r="G438">
            <v>800212070</v>
          </cell>
          <cell r="P438">
            <v>90959135</v>
          </cell>
        </row>
        <row r="439">
          <cell r="G439">
            <v>804014637</v>
          </cell>
          <cell r="P439">
            <v>13676651</v>
          </cell>
        </row>
        <row r="440">
          <cell r="G440">
            <v>804011439</v>
          </cell>
          <cell r="P440">
            <v>11094743</v>
          </cell>
        </row>
        <row r="441">
          <cell r="G441">
            <v>804015655</v>
          </cell>
          <cell r="P441">
            <v>9918386</v>
          </cell>
        </row>
        <row r="442">
          <cell r="G442">
            <v>804013228</v>
          </cell>
          <cell r="P442">
            <v>39914143</v>
          </cell>
        </row>
        <row r="443">
          <cell r="G443">
            <v>804009386</v>
          </cell>
          <cell r="P443">
            <v>50522115</v>
          </cell>
        </row>
        <row r="444">
          <cell r="G444">
            <v>890204581</v>
          </cell>
          <cell r="P444">
            <v>37131720</v>
          </cell>
        </row>
        <row r="445">
          <cell r="G445">
            <v>804016288</v>
          </cell>
          <cell r="P445">
            <v>66434286</v>
          </cell>
        </row>
        <row r="446">
          <cell r="G446">
            <v>890203551</v>
          </cell>
          <cell r="P446">
            <v>88691349</v>
          </cell>
        </row>
        <row r="447">
          <cell r="G447">
            <v>804012398</v>
          </cell>
          <cell r="P447">
            <v>6129218</v>
          </cell>
        </row>
        <row r="448">
          <cell r="G448">
            <v>804008515</v>
          </cell>
          <cell r="P448">
            <v>13672433</v>
          </cell>
        </row>
        <row r="449">
          <cell r="G449">
            <v>804016365</v>
          </cell>
          <cell r="P449">
            <v>98556206</v>
          </cell>
        </row>
        <row r="450">
          <cell r="G450">
            <v>804007611</v>
          </cell>
          <cell r="P450">
            <v>48557632</v>
          </cell>
        </row>
        <row r="451">
          <cell r="G451">
            <v>900000615</v>
          </cell>
          <cell r="P451">
            <v>9668058</v>
          </cell>
        </row>
        <row r="452">
          <cell r="G452">
            <v>804005555</v>
          </cell>
          <cell r="P452">
            <v>87196674</v>
          </cell>
        </row>
        <row r="453">
          <cell r="G453">
            <v>804015007</v>
          </cell>
          <cell r="P453">
            <v>17925415</v>
          </cell>
        </row>
        <row r="454">
          <cell r="G454">
            <v>804017570</v>
          </cell>
          <cell r="P454">
            <v>37029065</v>
          </cell>
        </row>
        <row r="455">
          <cell r="G455">
            <v>804008698</v>
          </cell>
          <cell r="P455">
            <v>39548168</v>
          </cell>
        </row>
        <row r="456">
          <cell r="G456">
            <v>890203242</v>
          </cell>
          <cell r="P456">
            <v>363571712</v>
          </cell>
        </row>
        <row r="457">
          <cell r="G457">
            <v>890205627</v>
          </cell>
          <cell r="P457">
            <v>121851133</v>
          </cell>
        </row>
        <row r="458">
          <cell r="G458">
            <v>804007868</v>
          </cell>
          <cell r="P458">
            <v>47308195</v>
          </cell>
        </row>
        <row r="459">
          <cell r="G459">
            <v>804010394</v>
          </cell>
          <cell r="P459">
            <v>51042868</v>
          </cell>
        </row>
        <row r="460">
          <cell r="G460">
            <v>804015164</v>
          </cell>
          <cell r="P460">
            <v>59956671</v>
          </cell>
        </row>
        <row r="461">
          <cell r="G461">
            <v>804008770</v>
          </cell>
          <cell r="P461">
            <v>52124853</v>
          </cell>
        </row>
        <row r="462">
          <cell r="G462">
            <v>804015920</v>
          </cell>
          <cell r="P462">
            <v>47768451</v>
          </cell>
        </row>
        <row r="463">
          <cell r="G463">
            <v>900005067</v>
          </cell>
          <cell r="P463">
            <v>51920761</v>
          </cell>
        </row>
        <row r="464">
          <cell r="G464">
            <v>804008207</v>
          </cell>
          <cell r="P464">
            <v>41031421</v>
          </cell>
        </row>
        <row r="465">
          <cell r="G465">
            <v>804014810</v>
          </cell>
          <cell r="P465">
            <v>58324580</v>
          </cell>
        </row>
        <row r="466">
          <cell r="G466">
            <v>804015127</v>
          </cell>
          <cell r="P466">
            <v>59221079</v>
          </cell>
        </row>
        <row r="467">
          <cell r="G467">
            <v>890203563</v>
          </cell>
          <cell r="P467">
            <v>73393541</v>
          </cell>
        </row>
        <row r="468">
          <cell r="G468">
            <v>890200965</v>
          </cell>
          <cell r="P468">
            <v>89889236</v>
          </cell>
        </row>
        <row r="469">
          <cell r="G469">
            <v>804014835</v>
          </cell>
          <cell r="P469">
            <v>42161204</v>
          </cell>
        </row>
        <row r="470">
          <cell r="G470">
            <v>804015047</v>
          </cell>
          <cell r="P470">
            <v>31736761</v>
          </cell>
        </row>
        <row r="471">
          <cell r="G471">
            <v>890204789</v>
          </cell>
          <cell r="P471">
            <v>214608621</v>
          </cell>
        </row>
        <row r="472">
          <cell r="G472">
            <v>829003945</v>
          </cell>
          <cell r="P472">
            <v>37899177</v>
          </cell>
        </row>
        <row r="473">
          <cell r="G473">
            <v>890204360</v>
          </cell>
          <cell r="P473">
            <v>497498934</v>
          </cell>
        </row>
        <row r="474">
          <cell r="G474">
            <v>804015069</v>
          </cell>
          <cell r="P474">
            <v>43122533</v>
          </cell>
        </row>
        <row r="475">
          <cell r="G475">
            <v>804017401</v>
          </cell>
          <cell r="P475">
            <v>43341881</v>
          </cell>
        </row>
        <row r="476">
          <cell r="G476">
            <v>804010718</v>
          </cell>
          <cell r="P476">
            <v>10967275</v>
          </cell>
        </row>
        <row r="477">
          <cell r="G477">
            <v>890203887</v>
          </cell>
          <cell r="P477">
            <v>123832793</v>
          </cell>
        </row>
        <row r="478">
          <cell r="G478">
            <v>804008746</v>
          </cell>
          <cell r="P478">
            <v>42592441</v>
          </cell>
        </row>
        <row r="479">
          <cell r="G479">
            <v>804005751</v>
          </cell>
          <cell r="P479">
            <v>50703610</v>
          </cell>
        </row>
        <row r="480">
          <cell r="G480">
            <v>804005695</v>
          </cell>
          <cell r="P480">
            <v>71778291</v>
          </cell>
        </row>
        <row r="481">
          <cell r="G481">
            <v>804007078</v>
          </cell>
          <cell r="P481">
            <v>23617430</v>
          </cell>
        </row>
        <row r="482">
          <cell r="G482">
            <v>804005182</v>
          </cell>
          <cell r="P482">
            <v>48711249</v>
          </cell>
        </row>
        <row r="483">
          <cell r="G483">
            <v>900066345</v>
          </cell>
          <cell r="P483">
            <v>46747000</v>
          </cell>
        </row>
        <row r="484">
          <cell r="G484">
            <v>890203436</v>
          </cell>
          <cell r="P484">
            <v>146463000</v>
          </cell>
        </row>
        <row r="485">
          <cell r="G485">
            <v>890210222</v>
          </cell>
          <cell r="P485">
            <v>102017000</v>
          </cell>
        </row>
        <row r="486">
          <cell r="G486">
            <v>800064543</v>
          </cell>
          <cell r="P486">
            <v>142684000</v>
          </cell>
        </row>
        <row r="487">
          <cell r="G487">
            <v>800125276</v>
          </cell>
          <cell r="P487">
            <v>145621000</v>
          </cell>
        </row>
        <row r="488">
          <cell r="G488">
            <v>800194328</v>
          </cell>
          <cell r="P488">
            <v>70489000</v>
          </cell>
        </row>
        <row r="489">
          <cell r="G489">
            <v>890203222</v>
          </cell>
          <cell r="P489">
            <v>159082700</v>
          </cell>
        </row>
        <row r="490">
          <cell r="G490">
            <v>900192428</v>
          </cell>
          <cell r="P490">
            <v>58872600</v>
          </cell>
        </row>
        <row r="491">
          <cell r="G491">
            <v>890204659</v>
          </cell>
          <cell r="P491">
            <v>117803000</v>
          </cell>
        </row>
        <row r="492">
          <cell r="G492">
            <v>890202066</v>
          </cell>
          <cell r="P492">
            <v>67124000</v>
          </cell>
        </row>
        <row r="493">
          <cell r="G493">
            <v>890204672</v>
          </cell>
          <cell r="P493">
            <v>72378000</v>
          </cell>
        </row>
        <row r="494">
          <cell r="G494">
            <v>890205655</v>
          </cell>
          <cell r="P494">
            <v>85965000</v>
          </cell>
        </row>
        <row r="495">
          <cell r="G495">
            <v>890201933</v>
          </cell>
          <cell r="P495">
            <v>56682000</v>
          </cell>
        </row>
        <row r="496">
          <cell r="G496">
            <v>900186802</v>
          </cell>
          <cell r="P496">
            <v>33665000</v>
          </cell>
        </row>
        <row r="497">
          <cell r="G497">
            <v>890203373</v>
          </cell>
          <cell r="P497">
            <v>151247000</v>
          </cell>
        </row>
        <row r="498">
          <cell r="G498">
            <v>890204895</v>
          </cell>
          <cell r="P498">
            <v>172524000</v>
          </cell>
        </row>
        <row r="499">
          <cell r="G499">
            <v>890205516</v>
          </cell>
          <cell r="P499">
            <v>197000000</v>
          </cell>
        </row>
        <row r="500">
          <cell r="G500">
            <v>804003072</v>
          </cell>
          <cell r="P500">
            <v>126662000</v>
          </cell>
        </row>
        <row r="501">
          <cell r="G501">
            <v>890201724</v>
          </cell>
          <cell r="P501">
            <v>210000000</v>
          </cell>
        </row>
        <row r="502">
          <cell r="G502">
            <v>890200500</v>
          </cell>
          <cell r="P502">
            <v>912200000</v>
          </cell>
        </row>
        <row r="503">
          <cell r="G503">
            <v>890202024</v>
          </cell>
          <cell r="P503">
            <v>439914000</v>
          </cell>
        </row>
        <row r="504">
          <cell r="G504">
            <v>900067169</v>
          </cell>
          <cell r="P504">
            <v>58142000</v>
          </cell>
        </row>
        <row r="505">
          <cell r="G505">
            <v>900066347</v>
          </cell>
          <cell r="P505">
            <v>49311000</v>
          </cell>
        </row>
        <row r="506">
          <cell r="G506">
            <v>900190045</v>
          </cell>
          <cell r="P506">
            <v>167533000</v>
          </cell>
        </row>
        <row r="507">
          <cell r="G507">
            <v>900067136</v>
          </cell>
          <cell r="P507">
            <v>33394000</v>
          </cell>
        </row>
        <row r="508">
          <cell r="G508">
            <v>900136865</v>
          </cell>
          <cell r="P508">
            <v>205600000</v>
          </cell>
        </row>
        <row r="509">
          <cell r="G509">
            <v>900006037</v>
          </cell>
          <cell r="P509">
            <v>431772761</v>
          </cell>
        </row>
        <row r="510">
          <cell r="G510">
            <v>800025221</v>
          </cell>
          <cell r="P510">
            <v>100650787</v>
          </cell>
        </row>
        <row r="511">
          <cell r="G511">
            <v>809003541</v>
          </cell>
          <cell r="P511">
            <v>62452630</v>
          </cell>
        </row>
        <row r="512">
          <cell r="G512">
            <v>800163519</v>
          </cell>
          <cell r="P512">
            <v>147052973</v>
          </cell>
        </row>
        <row r="513">
          <cell r="G513">
            <v>890701078</v>
          </cell>
          <cell r="P513">
            <v>170360135</v>
          </cell>
        </row>
        <row r="514">
          <cell r="G514">
            <v>890702241</v>
          </cell>
          <cell r="P514">
            <v>66043734</v>
          </cell>
        </row>
        <row r="515">
          <cell r="G515">
            <v>800193490</v>
          </cell>
          <cell r="P515">
            <v>143693566</v>
          </cell>
        </row>
        <row r="516">
          <cell r="G516">
            <v>890706067</v>
          </cell>
          <cell r="P516">
            <v>183635906</v>
          </cell>
        </row>
        <row r="517">
          <cell r="G517">
            <v>890702369</v>
          </cell>
          <cell r="P517">
            <v>118239723</v>
          </cell>
        </row>
        <row r="518">
          <cell r="G518">
            <v>809001159</v>
          </cell>
          <cell r="P518">
            <v>83646539</v>
          </cell>
        </row>
        <row r="519">
          <cell r="G519">
            <v>809004280</v>
          </cell>
          <cell r="P519">
            <v>24278392</v>
          </cell>
        </row>
        <row r="520">
          <cell r="G520">
            <v>890704555</v>
          </cell>
          <cell r="P520">
            <v>234588100</v>
          </cell>
        </row>
        <row r="521">
          <cell r="G521">
            <v>890701490</v>
          </cell>
          <cell r="P521">
            <v>105623126</v>
          </cell>
        </row>
        <row r="522">
          <cell r="G522">
            <v>890701435</v>
          </cell>
          <cell r="P522">
            <v>83608380</v>
          </cell>
        </row>
        <row r="523">
          <cell r="G523">
            <v>809005719</v>
          </cell>
          <cell r="P523">
            <v>227211778</v>
          </cell>
        </row>
        <row r="524">
          <cell r="G524">
            <v>890701922</v>
          </cell>
          <cell r="P524">
            <v>147067578</v>
          </cell>
        </row>
        <row r="525">
          <cell r="G525">
            <v>890701543</v>
          </cell>
          <cell r="P525">
            <v>115899270</v>
          </cell>
        </row>
        <row r="526">
          <cell r="G526">
            <v>809000383</v>
          </cell>
          <cell r="P526">
            <v>43406086</v>
          </cell>
        </row>
        <row r="527">
          <cell r="G527">
            <v>890701010</v>
          </cell>
          <cell r="P527">
            <v>138219709</v>
          </cell>
        </row>
        <row r="528">
          <cell r="G528">
            <v>890704505</v>
          </cell>
          <cell r="P528">
            <v>126111824</v>
          </cell>
        </row>
        <row r="529">
          <cell r="G529">
            <v>890707059</v>
          </cell>
          <cell r="P529">
            <v>0</v>
          </cell>
        </row>
        <row r="530">
          <cell r="G530">
            <v>809003590</v>
          </cell>
          <cell r="P530">
            <v>1461668188</v>
          </cell>
        </row>
        <row r="531">
          <cell r="G531">
            <v>890702408</v>
          </cell>
          <cell r="P531">
            <v>92487441</v>
          </cell>
        </row>
        <row r="532">
          <cell r="G532">
            <v>800125697</v>
          </cell>
          <cell r="P532">
            <v>214330956</v>
          </cell>
        </row>
        <row r="533">
          <cell r="G533">
            <v>890703266</v>
          </cell>
          <cell r="P533">
            <v>83195609</v>
          </cell>
        </row>
        <row r="534">
          <cell r="G534">
            <v>800031724</v>
          </cell>
          <cell r="P534">
            <v>30307099</v>
          </cell>
        </row>
        <row r="535">
          <cell r="G535">
            <v>809002097</v>
          </cell>
          <cell r="P535">
            <v>71076498</v>
          </cell>
        </row>
        <row r="536">
          <cell r="G536">
            <v>890704495</v>
          </cell>
          <cell r="P536">
            <v>106497299</v>
          </cell>
        </row>
        <row r="537">
          <cell r="G537">
            <v>890702080</v>
          </cell>
          <cell r="P537">
            <v>84799789</v>
          </cell>
        </row>
        <row r="538">
          <cell r="G538">
            <v>890700568</v>
          </cell>
          <cell r="P538">
            <v>126764712</v>
          </cell>
        </row>
        <row r="539">
          <cell r="G539">
            <v>809003128</v>
          </cell>
          <cell r="P539">
            <v>44809384</v>
          </cell>
        </row>
        <row r="540">
          <cell r="G540">
            <v>890700901</v>
          </cell>
          <cell r="P540">
            <v>241198086</v>
          </cell>
        </row>
        <row r="541">
          <cell r="G541">
            <v>890701715</v>
          </cell>
          <cell r="P541">
            <v>243084567</v>
          </cell>
        </row>
        <row r="542">
          <cell r="G542">
            <v>890700907</v>
          </cell>
          <cell r="P542">
            <v>57028912</v>
          </cell>
        </row>
        <row r="543">
          <cell r="G543">
            <v>890702190</v>
          </cell>
          <cell r="P543">
            <v>91106051</v>
          </cell>
        </row>
        <row r="544">
          <cell r="G544">
            <v>800182136</v>
          </cell>
          <cell r="P544">
            <v>222836132</v>
          </cell>
        </row>
        <row r="545">
          <cell r="G545">
            <v>890700967</v>
          </cell>
          <cell r="P545">
            <v>232989821</v>
          </cell>
        </row>
        <row r="546">
          <cell r="G546">
            <v>809005249</v>
          </cell>
          <cell r="P546">
            <v>67569046</v>
          </cell>
        </row>
        <row r="547">
          <cell r="G547">
            <v>890700694</v>
          </cell>
          <cell r="P547">
            <v>136269611</v>
          </cell>
        </row>
        <row r="548">
          <cell r="G548">
            <v>890701300</v>
          </cell>
          <cell r="P548">
            <v>135645370</v>
          </cell>
        </row>
        <row r="549">
          <cell r="G549">
            <v>809001086</v>
          </cell>
          <cell r="P549">
            <v>112667887</v>
          </cell>
        </row>
        <row r="550">
          <cell r="G550">
            <v>809005452</v>
          </cell>
          <cell r="P550">
            <v>45976026</v>
          </cell>
        </row>
        <row r="551">
          <cell r="G551">
            <v>890702476</v>
          </cell>
          <cell r="P551">
            <v>104446976</v>
          </cell>
        </row>
        <row r="552">
          <cell r="G552">
            <v>890700666</v>
          </cell>
          <cell r="P552">
            <v>257059957</v>
          </cell>
        </row>
        <row r="553">
          <cell r="G553">
            <v>890701033</v>
          </cell>
          <cell r="P553">
            <v>835389566</v>
          </cell>
        </row>
        <row r="554">
          <cell r="G554">
            <v>890701459</v>
          </cell>
          <cell r="P554">
            <v>577269660</v>
          </cell>
        </row>
        <row r="555">
          <cell r="G555">
            <v>890701718</v>
          </cell>
          <cell r="P555">
            <v>333529654</v>
          </cell>
        </row>
        <row r="556">
          <cell r="G556">
            <v>890701353</v>
          </cell>
          <cell r="P556">
            <v>317878885</v>
          </cell>
        </row>
        <row r="557">
          <cell r="G557">
            <v>890706823</v>
          </cell>
          <cell r="P557">
            <v>167596746</v>
          </cell>
        </row>
        <row r="558">
          <cell r="G558">
            <v>800116719</v>
          </cell>
          <cell r="P558">
            <v>271153880</v>
          </cell>
        </row>
        <row r="559">
          <cell r="G559">
            <v>890706833</v>
          </cell>
          <cell r="P559">
            <v>2823012657</v>
          </cell>
        </row>
        <row r="560">
          <cell r="G560">
            <v>845000038</v>
          </cell>
          <cell r="P560">
            <v>360207518</v>
          </cell>
        </row>
        <row r="561">
          <cell r="G561">
            <v>842000004</v>
          </cell>
          <cell r="P561">
            <v>719214332</v>
          </cell>
        </row>
        <row r="562">
          <cell r="G562">
            <v>891900438</v>
          </cell>
          <cell r="P562">
            <v>154921359</v>
          </cell>
        </row>
        <row r="563">
          <cell r="G563">
            <v>891900446</v>
          </cell>
          <cell r="P563">
            <v>215631334</v>
          </cell>
        </row>
        <row r="564">
          <cell r="G564">
            <v>891901101</v>
          </cell>
          <cell r="P564">
            <v>129760801</v>
          </cell>
        </row>
        <row r="565">
          <cell r="G565">
            <v>891901082</v>
          </cell>
          <cell r="P565">
            <v>154438618</v>
          </cell>
        </row>
        <row r="566">
          <cell r="G566">
            <v>891900887</v>
          </cell>
          <cell r="P566">
            <v>97223669</v>
          </cell>
        </row>
        <row r="567">
          <cell r="G567">
            <v>891901041</v>
          </cell>
          <cell r="P567">
            <v>128263087</v>
          </cell>
        </row>
        <row r="568">
          <cell r="G568">
            <v>891902036</v>
          </cell>
          <cell r="P568">
            <v>128481107</v>
          </cell>
        </row>
        <row r="569">
          <cell r="G569">
            <v>891900390</v>
          </cell>
          <cell r="P569">
            <v>285665354</v>
          </cell>
        </row>
        <row r="570">
          <cell r="G570">
            <v>891900650</v>
          </cell>
          <cell r="P570">
            <v>210151169</v>
          </cell>
        </row>
        <row r="571">
          <cell r="G571">
            <v>891900732</v>
          </cell>
          <cell r="P571">
            <v>235088591</v>
          </cell>
        </row>
        <row r="572">
          <cell r="G572">
            <v>891901123</v>
          </cell>
          <cell r="P572">
            <v>158584173</v>
          </cell>
        </row>
        <row r="573">
          <cell r="G573">
            <v>890312380</v>
          </cell>
          <cell r="P573">
            <v>219044014</v>
          </cell>
        </row>
        <row r="574">
          <cell r="G574">
            <v>891380046</v>
          </cell>
          <cell r="P574">
            <v>268081216</v>
          </cell>
        </row>
        <row r="575">
          <cell r="G575">
            <v>891901745</v>
          </cell>
          <cell r="P575">
            <v>181091964</v>
          </cell>
        </row>
        <row r="576">
          <cell r="G576">
            <v>891301447</v>
          </cell>
          <cell r="P576">
            <v>85692835</v>
          </cell>
        </row>
        <row r="577">
          <cell r="G577">
            <v>891380055</v>
          </cell>
          <cell r="P577">
            <v>346897164</v>
          </cell>
        </row>
        <row r="578">
          <cell r="G578">
            <v>891380070</v>
          </cell>
          <cell r="P578">
            <v>261345758</v>
          </cell>
        </row>
        <row r="579">
          <cell r="G579">
            <v>891900367</v>
          </cell>
          <cell r="P579">
            <v>254537986</v>
          </cell>
        </row>
        <row r="580">
          <cell r="G580">
            <v>891900481</v>
          </cell>
          <cell r="P580">
            <v>155730292</v>
          </cell>
        </row>
        <row r="581">
          <cell r="G581">
            <v>891900361</v>
          </cell>
          <cell r="P581">
            <v>134869080</v>
          </cell>
        </row>
        <row r="582">
          <cell r="G582">
            <v>891901061</v>
          </cell>
          <cell r="P582">
            <v>184893948</v>
          </cell>
        </row>
        <row r="583">
          <cell r="G583">
            <v>891900356</v>
          </cell>
          <cell r="P583">
            <v>301350064</v>
          </cell>
        </row>
        <row r="584">
          <cell r="G584">
            <v>891900414</v>
          </cell>
          <cell r="P584">
            <v>253057997</v>
          </cell>
        </row>
        <row r="585">
          <cell r="G585">
            <v>891901296</v>
          </cell>
          <cell r="P585">
            <v>237872039</v>
          </cell>
        </row>
        <row r="586">
          <cell r="G586">
            <v>890305496</v>
          </cell>
          <cell r="P586">
            <v>287982196</v>
          </cell>
        </row>
        <row r="587">
          <cell r="G587">
            <v>800030924</v>
          </cell>
          <cell r="P587">
            <v>762048925</v>
          </cell>
        </row>
        <row r="588">
          <cell r="G588">
            <v>890304155</v>
          </cell>
          <cell r="P588">
            <v>1546158354</v>
          </cell>
        </row>
        <row r="589">
          <cell r="G589">
            <v>891901158</v>
          </cell>
          <cell r="P589">
            <v>2194092803</v>
          </cell>
        </row>
        <row r="590">
          <cell r="G590">
            <v>821003143</v>
          </cell>
          <cell r="P590">
            <v>648116618</v>
          </cell>
        </row>
        <row r="591">
          <cell r="G591">
            <v>891900441</v>
          </cell>
          <cell r="P591">
            <v>648473077</v>
          </cell>
        </row>
        <row r="592">
          <cell r="G592">
            <v>891900343</v>
          </cell>
          <cell r="P592">
            <v>758138874</v>
          </cell>
        </row>
        <row r="593">
          <cell r="G593">
            <v>890399047</v>
          </cell>
          <cell r="P593">
            <v>792411338</v>
          </cell>
        </row>
        <row r="594">
          <cell r="G594">
            <v>890303461</v>
          </cell>
          <cell r="P594">
            <v>12983060984</v>
          </cell>
        </row>
        <row r="595">
          <cell r="G595">
            <v>805027289</v>
          </cell>
          <cell r="P595">
            <v>1722772197</v>
          </cell>
        </row>
        <row r="596">
          <cell r="G596">
            <v>805027287</v>
          </cell>
          <cell r="P596">
            <v>1248536478</v>
          </cell>
        </row>
        <row r="597">
          <cell r="G597">
            <v>805027261</v>
          </cell>
          <cell r="P597">
            <v>1345598049</v>
          </cell>
        </row>
        <row r="598">
          <cell r="G598">
            <v>805027337</v>
          </cell>
          <cell r="P598">
            <v>2766093391</v>
          </cell>
        </row>
        <row r="599">
          <cell r="G599">
            <v>805027338</v>
          </cell>
          <cell r="P599">
            <v>533651854</v>
          </cell>
        </row>
        <row r="600">
          <cell r="G600">
            <v>890303448</v>
          </cell>
          <cell r="P600">
            <v>308508944</v>
          </cell>
        </row>
        <row r="601">
          <cell r="G601">
            <v>805028530</v>
          </cell>
          <cell r="P601">
            <v>494456861</v>
          </cell>
        </row>
        <row r="602">
          <cell r="G602">
            <v>815001140</v>
          </cell>
          <cell r="P602">
            <v>314992641</v>
          </cell>
        </row>
        <row r="603">
          <cell r="G603">
            <v>891380184</v>
          </cell>
          <cell r="P603">
            <v>399539110</v>
          </cell>
        </row>
        <row r="604">
          <cell r="G604">
            <v>891380103</v>
          </cell>
          <cell r="P604">
            <v>406649753</v>
          </cell>
        </row>
        <row r="605">
          <cell r="G605">
            <v>890306950</v>
          </cell>
          <cell r="P605">
            <v>507909307</v>
          </cell>
        </row>
        <row r="606">
          <cell r="G606">
            <v>800160400</v>
          </cell>
          <cell r="P606">
            <v>171019129</v>
          </cell>
        </row>
        <row r="607">
          <cell r="G607">
            <v>815000316</v>
          </cell>
          <cell r="P607">
            <v>388543610</v>
          </cell>
        </row>
        <row r="608">
          <cell r="G608">
            <v>891301121</v>
          </cell>
          <cell r="P608">
            <v>368826481</v>
          </cell>
        </row>
        <row r="609">
          <cell r="G609">
            <v>890307040</v>
          </cell>
          <cell r="P609">
            <v>84791311</v>
          </cell>
        </row>
        <row r="610">
          <cell r="G610">
            <v>890309115</v>
          </cell>
          <cell r="P610">
            <v>138927479</v>
          </cell>
        </row>
        <row r="611">
          <cell r="G611">
            <v>800201197</v>
          </cell>
          <cell r="P611">
            <v>197896026</v>
          </cell>
        </row>
        <row r="612">
          <cell r="G612">
            <v>812002496</v>
          </cell>
          <cell r="P612">
            <v>41925570</v>
          </cell>
        </row>
        <row r="613">
          <cell r="G613">
            <v>812001219</v>
          </cell>
          <cell r="P613">
            <v>284385517</v>
          </cell>
        </row>
        <row r="614">
          <cell r="G614">
            <v>891000499</v>
          </cell>
          <cell r="P614">
            <v>256019044</v>
          </cell>
        </row>
        <row r="615">
          <cell r="G615">
            <v>812001868</v>
          </cell>
          <cell r="P615">
            <v>143839863</v>
          </cell>
        </row>
        <row r="616">
          <cell r="G616">
            <v>812003382</v>
          </cell>
          <cell r="P616">
            <v>175449865</v>
          </cell>
        </row>
        <row r="617">
          <cell r="G617">
            <v>812001424</v>
          </cell>
          <cell r="P617">
            <v>133169973</v>
          </cell>
        </row>
        <row r="618">
          <cell r="G618">
            <v>812000344</v>
          </cell>
          <cell r="P618">
            <v>299146947</v>
          </cell>
        </row>
        <row r="619">
          <cell r="G619">
            <v>891079999</v>
          </cell>
          <cell r="P619">
            <v>1973452198</v>
          </cell>
        </row>
        <row r="620">
          <cell r="G620">
            <v>891080015</v>
          </cell>
          <cell r="P620">
            <v>588361355</v>
          </cell>
        </row>
        <row r="621">
          <cell r="G621">
            <v>812003851</v>
          </cell>
          <cell r="P621">
            <v>314809674</v>
          </cell>
        </row>
        <row r="622">
          <cell r="G622">
            <v>800204153</v>
          </cell>
          <cell r="P622">
            <v>709739691</v>
          </cell>
        </row>
        <row r="623">
          <cell r="G623">
            <v>812004010</v>
          </cell>
          <cell r="P623">
            <v>80224995</v>
          </cell>
        </row>
        <row r="624">
          <cell r="G624">
            <v>812002836</v>
          </cell>
          <cell r="P624">
            <v>206986281</v>
          </cell>
        </row>
        <row r="625">
          <cell r="G625">
            <v>800193912</v>
          </cell>
          <cell r="P625">
            <v>278717768</v>
          </cell>
        </row>
        <row r="626">
          <cell r="G626">
            <v>812003726</v>
          </cell>
          <cell r="P626">
            <v>86932220</v>
          </cell>
        </row>
        <row r="627">
          <cell r="G627">
            <v>812001423</v>
          </cell>
          <cell r="P627">
            <v>363144361</v>
          </cell>
        </row>
        <row r="628">
          <cell r="G628">
            <v>812003817</v>
          </cell>
          <cell r="P628">
            <v>84325611</v>
          </cell>
        </row>
        <row r="629">
          <cell r="G629">
            <v>891000736</v>
          </cell>
          <cell r="P629">
            <v>251398092</v>
          </cell>
        </row>
        <row r="630">
          <cell r="G630">
            <v>812001520</v>
          </cell>
          <cell r="P630">
            <v>95543267</v>
          </cell>
        </row>
        <row r="631">
          <cell r="G631">
            <v>812001846</v>
          </cell>
          <cell r="P631">
            <v>105462371</v>
          </cell>
        </row>
        <row r="632">
          <cell r="G632">
            <v>812001792</v>
          </cell>
          <cell r="P632">
            <v>65370527</v>
          </cell>
        </row>
        <row r="633">
          <cell r="G633">
            <v>812001579</v>
          </cell>
          <cell r="P633">
            <v>276765199</v>
          </cell>
        </row>
        <row r="634">
          <cell r="G634">
            <v>812001332</v>
          </cell>
          <cell r="P634">
            <v>234177518</v>
          </cell>
        </row>
        <row r="635">
          <cell r="G635">
            <v>812002993</v>
          </cell>
          <cell r="P635">
            <v>123140395</v>
          </cell>
        </row>
        <row r="636">
          <cell r="G636">
            <v>812001550</v>
          </cell>
          <cell r="P636">
            <v>182248859</v>
          </cell>
        </row>
        <row r="637">
          <cell r="G637">
            <v>812000317</v>
          </cell>
          <cell r="P637">
            <v>455966966</v>
          </cell>
        </row>
        <row r="638">
          <cell r="G638">
            <v>812000300</v>
          </cell>
          <cell r="P638">
            <v>185485577</v>
          </cell>
        </row>
        <row r="639">
          <cell r="G639">
            <v>820002916</v>
          </cell>
          <cell r="P639">
            <v>37504101</v>
          </cell>
        </row>
        <row r="640">
          <cell r="G640">
            <v>820002248</v>
          </cell>
          <cell r="P640">
            <v>17039454</v>
          </cell>
        </row>
        <row r="641">
          <cell r="G641">
            <v>820002854</v>
          </cell>
          <cell r="P641">
            <v>35515881</v>
          </cell>
        </row>
        <row r="642">
          <cell r="G642">
            <v>860060016</v>
          </cell>
          <cell r="P642">
            <v>159700519</v>
          </cell>
        </row>
        <row r="643">
          <cell r="G643">
            <v>891855492</v>
          </cell>
          <cell r="P643">
            <v>141891217</v>
          </cell>
        </row>
        <row r="644">
          <cell r="G644">
            <v>891800335</v>
          </cell>
          <cell r="P644">
            <v>142424553</v>
          </cell>
        </row>
        <row r="645">
          <cell r="G645">
            <v>800254850</v>
          </cell>
          <cell r="P645">
            <v>102786504</v>
          </cell>
        </row>
        <row r="646">
          <cell r="G646">
            <v>891800644</v>
          </cell>
          <cell r="P646">
            <v>108295872</v>
          </cell>
        </row>
        <row r="647">
          <cell r="G647">
            <v>891855209</v>
          </cell>
          <cell r="P647">
            <v>126497546</v>
          </cell>
        </row>
        <row r="648">
          <cell r="G648">
            <v>891855719</v>
          </cell>
          <cell r="P648">
            <v>173411215</v>
          </cell>
        </row>
        <row r="649">
          <cell r="G649">
            <v>891800906</v>
          </cell>
          <cell r="P649">
            <v>102000282</v>
          </cell>
        </row>
        <row r="650">
          <cell r="G650">
            <v>881862576</v>
          </cell>
          <cell r="P650">
            <v>35281002</v>
          </cell>
        </row>
        <row r="651">
          <cell r="G651">
            <v>826002304</v>
          </cell>
          <cell r="P651">
            <v>54135790</v>
          </cell>
        </row>
        <row r="652">
          <cell r="G652">
            <v>891800857</v>
          </cell>
          <cell r="P652">
            <v>158936612</v>
          </cell>
        </row>
        <row r="653">
          <cell r="G653">
            <v>891855439</v>
          </cell>
          <cell r="P653">
            <v>144114330</v>
          </cell>
        </row>
        <row r="654">
          <cell r="G654">
            <v>891800611</v>
          </cell>
          <cell r="P654">
            <v>794762096</v>
          </cell>
        </row>
        <row r="655">
          <cell r="G655">
            <v>800152970</v>
          </cell>
          <cell r="P655">
            <v>273012348</v>
          </cell>
        </row>
        <row r="656">
          <cell r="G656">
            <v>891800570</v>
          </cell>
          <cell r="P656">
            <v>399264723</v>
          </cell>
        </row>
        <row r="657">
          <cell r="G657">
            <v>891855438</v>
          </cell>
          <cell r="P657">
            <v>1179284461</v>
          </cell>
        </row>
        <row r="658">
          <cell r="G658">
            <v>900004894</v>
          </cell>
          <cell r="P658">
            <v>915395952</v>
          </cell>
        </row>
        <row r="659">
          <cell r="G659">
            <v>891800982</v>
          </cell>
          <cell r="P659">
            <v>358775827</v>
          </cell>
        </row>
        <row r="660">
          <cell r="G660">
            <v>891800395</v>
          </cell>
          <cell r="P660">
            <v>239899553</v>
          </cell>
        </row>
        <row r="661">
          <cell r="G661">
            <v>891855039</v>
          </cell>
          <cell r="P661">
            <v>450989398</v>
          </cell>
        </row>
        <row r="662">
          <cell r="G662">
            <v>820005389</v>
          </cell>
          <cell r="P662">
            <v>182616447</v>
          </cell>
        </row>
        <row r="663">
          <cell r="G663">
            <v>891800231</v>
          </cell>
          <cell r="P663">
            <v>914224193</v>
          </cell>
        </row>
        <row r="664">
          <cell r="G664">
            <v>800058016</v>
          </cell>
          <cell r="P664">
            <v>14027121763</v>
          </cell>
        </row>
        <row r="665">
          <cell r="G665">
            <v>890980643</v>
          </cell>
          <cell r="P665">
            <v>186635823</v>
          </cell>
        </row>
        <row r="666">
          <cell r="G666">
            <v>800029509</v>
          </cell>
          <cell r="P666">
            <v>50138820</v>
          </cell>
        </row>
        <row r="667">
          <cell r="G667">
            <v>890906346</v>
          </cell>
          <cell r="P667">
            <v>410936232</v>
          </cell>
        </row>
        <row r="668">
          <cell r="G668">
            <v>890982101</v>
          </cell>
          <cell r="P668">
            <v>463495781</v>
          </cell>
        </row>
        <row r="669">
          <cell r="G669">
            <v>890980814</v>
          </cell>
          <cell r="P669">
            <v>628737189</v>
          </cell>
        </row>
        <row r="670">
          <cell r="G670">
            <v>890980959</v>
          </cell>
          <cell r="P670">
            <v>174921086</v>
          </cell>
        </row>
        <row r="671">
          <cell r="G671">
            <v>890982138</v>
          </cell>
          <cell r="P671">
            <v>235698455</v>
          </cell>
        </row>
        <row r="672">
          <cell r="G672">
            <v>890982264</v>
          </cell>
          <cell r="P672">
            <v>434239384</v>
          </cell>
        </row>
        <row r="673">
          <cell r="G673">
            <v>890397282</v>
          </cell>
          <cell r="P673">
            <v>221678417</v>
          </cell>
        </row>
        <row r="674">
          <cell r="G674">
            <v>890982134</v>
          </cell>
          <cell r="P674">
            <v>231480365</v>
          </cell>
        </row>
        <row r="675">
          <cell r="G675">
            <v>890982153</v>
          </cell>
          <cell r="P675">
            <v>118360214</v>
          </cell>
        </row>
        <row r="676">
          <cell r="G676">
            <v>890905193</v>
          </cell>
          <cell r="P676">
            <v>149968418</v>
          </cell>
        </row>
        <row r="677">
          <cell r="G677">
            <v>890982065</v>
          </cell>
          <cell r="P677">
            <v>126340021</v>
          </cell>
        </row>
        <row r="678">
          <cell r="G678">
            <v>800174995</v>
          </cell>
          <cell r="P678">
            <v>2045101008</v>
          </cell>
        </row>
        <row r="679">
          <cell r="G679">
            <v>890981494</v>
          </cell>
          <cell r="P679">
            <v>186106094</v>
          </cell>
        </row>
        <row r="680">
          <cell r="G680">
            <v>890982116</v>
          </cell>
          <cell r="P680">
            <v>180442054</v>
          </cell>
        </row>
        <row r="681">
          <cell r="G681">
            <v>800044320</v>
          </cell>
          <cell r="P681">
            <v>166406703</v>
          </cell>
        </row>
        <row r="682">
          <cell r="G682">
            <v>890983843</v>
          </cell>
          <cell r="P682">
            <v>159641978</v>
          </cell>
        </row>
        <row r="683">
          <cell r="G683">
            <v>890985457</v>
          </cell>
          <cell r="P683">
            <v>207373835</v>
          </cell>
        </row>
        <row r="684">
          <cell r="G684">
            <v>890980784</v>
          </cell>
          <cell r="P684">
            <v>270855657</v>
          </cell>
        </row>
        <row r="685">
          <cell r="G685">
            <v>890981266</v>
          </cell>
          <cell r="P685">
            <v>103753986</v>
          </cell>
        </row>
        <row r="686">
          <cell r="G686">
            <v>890981163</v>
          </cell>
          <cell r="P686">
            <v>91834584</v>
          </cell>
        </row>
        <row r="687">
          <cell r="G687">
            <v>800227877</v>
          </cell>
          <cell r="P687">
            <v>427124084</v>
          </cell>
        </row>
        <row r="688">
          <cell r="G688">
            <v>890907279</v>
          </cell>
          <cell r="P688">
            <v>349636178</v>
          </cell>
        </row>
        <row r="689">
          <cell r="G689">
            <v>890906344</v>
          </cell>
          <cell r="P689">
            <v>168455991</v>
          </cell>
        </row>
        <row r="690">
          <cell r="G690">
            <v>890980757</v>
          </cell>
          <cell r="P690">
            <v>405715478</v>
          </cell>
        </row>
        <row r="691">
          <cell r="G691">
            <v>890980997</v>
          </cell>
          <cell r="P691">
            <v>453927745</v>
          </cell>
        </row>
        <row r="692">
          <cell r="G692">
            <v>890980444</v>
          </cell>
          <cell r="P692">
            <v>247319324</v>
          </cell>
        </row>
        <row r="693">
          <cell r="G693">
            <v>890981108</v>
          </cell>
          <cell r="P693">
            <v>315756740</v>
          </cell>
        </row>
        <row r="694">
          <cell r="G694">
            <v>890980512</v>
          </cell>
          <cell r="P694">
            <v>127364433</v>
          </cell>
        </row>
        <row r="695">
          <cell r="G695">
            <v>890907297</v>
          </cell>
          <cell r="P695">
            <v>247152498</v>
          </cell>
        </row>
        <row r="696">
          <cell r="G696">
            <v>890980949</v>
          </cell>
          <cell r="P696">
            <v>400114157</v>
          </cell>
        </row>
        <row r="697">
          <cell r="G697">
            <v>890984670</v>
          </cell>
          <cell r="P697">
            <v>227051312</v>
          </cell>
        </row>
        <row r="698">
          <cell r="G698">
            <v>890905097</v>
          </cell>
          <cell r="P698">
            <v>183426966</v>
          </cell>
        </row>
        <row r="699">
          <cell r="G699">
            <v>890982370</v>
          </cell>
          <cell r="P699">
            <v>263021735</v>
          </cell>
        </row>
        <row r="700">
          <cell r="G700">
            <v>800138311</v>
          </cell>
          <cell r="P700">
            <v>176880054</v>
          </cell>
        </row>
        <row r="701">
          <cell r="G701">
            <v>890984779</v>
          </cell>
          <cell r="P701">
            <v>188416719</v>
          </cell>
        </row>
        <row r="702">
          <cell r="G702">
            <v>890980181</v>
          </cell>
          <cell r="P702">
            <v>271126219</v>
          </cell>
        </row>
        <row r="703">
          <cell r="G703">
            <v>890906991</v>
          </cell>
          <cell r="P703">
            <v>148141059</v>
          </cell>
        </row>
        <row r="704">
          <cell r="G704">
            <v>800193392</v>
          </cell>
          <cell r="P704">
            <v>89103416</v>
          </cell>
        </row>
        <row r="705">
          <cell r="G705">
            <v>890980727</v>
          </cell>
          <cell r="P705">
            <v>423011601</v>
          </cell>
        </row>
        <row r="706">
          <cell r="G706">
            <v>890981182</v>
          </cell>
          <cell r="P706">
            <v>219157123</v>
          </cell>
        </row>
        <row r="707">
          <cell r="G707">
            <v>890981690</v>
          </cell>
          <cell r="P707">
            <v>181993759</v>
          </cell>
        </row>
        <row r="708">
          <cell r="G708">
            <v>890981719</v>
          </cell>
          <cell r="P708">
            <v>553345649</v>
          </cell>
        </row>
        <row r="709">
          <cell r="G709">
            <v>890981817</v>
          </cell>
          <cell r="P709">
            <v>98662398</v>
          </cell>
        </row>
        <row r="710">
          <cell r="G710">
            <v>890981074</v>
          </cell>
          <cell r="P710">
            <v>137939448</v>
          </cell>
        </row>
        <row r="711">
          <cell r="G711">
            <v>800068653</v>
          </cell>
          <cell r="P711">
            <v>123218717</v>
          </cell>
        </row>
        <row r="712">
          <cell r="G712">
            <v>811017810</v>
          </cell>
          <cell r="P712">
            <v>713546480</v>
          </cell>
        </row>
        <row r="713">
          <cell r="G713">
            <v>890980840</v>
          </cell>
          <cell r="P713">
            <v>501740917</v>
          </cell>
        </row>
        <row r="714">
          <cell r="G714">
            <v>890980732</v>
          </cell>
          <cell r="P714">
            <v>152028414</v>
          </cell>
        </row>
        <row r="715">
          <cell r="G715">
            <v>890980758</v>
          </cell>
          <cell r="P715">
            <v>370345018</v>
          </cell>
        </row>
        <row r="716">
          <cell r="G716">
            <v>800138968</v>
          </cell>
          <cell r="P716">
            <v>329031968</v>
          </cell>
        </row>
        <row r="717">
          <cell r="G717">
            <v>890980866</v>
          </cell>
          <cell r="P717">
            <v>214213438</v>
          </cell>
        </row>
        <row r="718">
          <cell r="G718">
            <v>890982139</v>
          </cell>
          <cell r="P718">
            <v>185102887</v>
          </cell>
        </row>
        <row r="719">
          <cell r="G719">
            <v>890906966</v>
          </cell>
          <cell r="P719">
            <v>156532404</v>
          </cell>
        </row>
        <row r="720">
          <cell r="G720">
            <v>890980752</v>
          </cell>
          <cell r="P720">
            <v>397829291</v>
          </cell>
        </row>
        <row r="721">
          <cell r="G721">
            <v>890981096</v>
          </cell>
          <cell r="P721">
            <v>200463693</v>
          </cell>
        </row>
        <row r="722">
          <cell r="G722">
            <v>890981268</v>
          </cell>
          <cell r="P722">
            <v>331219131</v>
          </cell>
        </row>
        <row r="723">
          <cell r="G723">
            <v>890981652</v>
          </cell>
          <cell r="P723">
            <v>141245175</v>
          </cell>
        </row>
        <row r="724">
          <cell r="G724">
            <v>890985603</v>
          </cell>
          <cell r="P724">
            <v>556730633</v>
          </cell>
        </row>
        <row r="725">
          <cell r="G725">
            <v>800202398</v>
          </cell>
          <cell r="P725">
            <v>88318152</v>
          </cell>
        </row>
        <row r="726">
          <cell r="G726">
            <v>890980486</v>
          </cell>
          <cell r="P726">
            <v>389051775</v>
          </cell>
        </row>
        <row r="727">
          <cell r="G727">
            <v>890983675</v>
          </cell>
          <cell r="P727">
            <v>153521189</v>
          </cell>
        </row>
        <row r="728">
          <cell r="G728">
            <v>890981532</v>
          </cell>
          <cell r="P728">
            <v>138922836</v>
          </cell>
        </row>
        <row r="729">
          <cell r="G729">
            <v>890985810</v>
          </cell>
          <cell r="P729">
            <v>165050339</v>
          </cell>
        </row>
        <row r="730">
          <cell r="G730">
            <v>890985092</v>
          </cell>
          <cell r="P730">
            <v>187083921</v>
          </cell>
        </row>
        <row r="731">
          <cell r="G731">
            <v>890982140</v>
          </cell>
          <cell r="P731">
            <v>241603620</v>
          </cell>
        </row>
        <row r="732">
          <cell r="G732">
            <v>800123106</v>
          </cell>
          <cell r="P732">
            <v>311472925</v>
          </cell>
        </row>
        <row r="733">
          <cell r="G733">
            <v>890981424</v>
          </cell>
          <cell r="P733">
            <v>275615370</v>
          </cell>
        </row>
        <row r="734">
          <cell r="G734">
            <v>890982113</v>
          </cell>
          <cell r="P734">
            <v>203216538</v>
          </cell>
        </row>
        <row r="735">
          <cell r="G735">
            <v>890981561</v>
          </cell>
          <cell r="P735">
            <v>369649699</v>
          </cell>
        </row>
        <row r="736">
          <cell r="G736">
            <v>800133887</v>
          </cell>
          <cell r="P736">
            <v>151834190</v>
          </cell>
        </row>
        <row r="737">
          <cell r="G737">
            <v>890981848</v>
          </cell>
          <cell r="P737">
            <v>309792903</v>
          </cell>
        </row>
        <row r="738">
          <cell r="G738">
            <v>890984427</v>
          </cell>
          <cell r="P738">
            <v>133334718</v>
          </cell>
        </row>
        <row r="739">
          <cell r="G739">
            <v>890982091</v>
          </cell>
          <cell r="P739">
            <v>226100350</v>
          </cell>
        </row>
        <row r="740">
          <cell r="G740">
            <v>800014405</v>
          </cell>
          <cell r="P740">
            <v>192792111</v>
          </cell>
        </row>
        <row r="741">
          <cell r="G741">
            <v>890985660</v>
          </cell>
          <cell r="P741">
            <v>377857291</v>
          </cell>
        </row>
        <row r="742">
          <cell r="G742">
            <v>891982128</v>
          </cell>
          <cell r="P742">
            <v>355503695</v>
          </cell>
        </row>
        <row r="743">
          <cell r="G743">
            <v>890906211</v>
          </cell>
          <cell r="P743">
            <v>368196022</v>
          </cell>
        </row>
        <row r="744">
          <cell r="G744">
            <v>890905198</v>
          </cell>
          <cell r="P744">
            <v>233849815</v>
          </cell>
        </row>
        <row r="745">
          <cell r="G745">
            <v>890906560</v>
          </cell>
          <cell r="P745">
            <v>138945275</v>
          </cell>
        </row>
        <row r="746">
          <cell r="G746">
            <v>890980326</v>
          </cell>
          <cell r="P746">
            <v>347716131</v>
          </cell>
        </row>
        <row r="747">
          <cell r="G747">
            <v>800080586</v>
          </cell>
          <cell r="P747">
            <v>306289671</v>
          </cell>
        </row>
        <row r="748">
          <cell r="G748">
            <v>890980003</v>
          </cell>
          <cell r="P748">
            <v>530367676</v>
          </cell>
        </row>
        <row r="749">
          <cell r="G749">
            <v>890980855</v>
          </cell>
          <cell r="P749">
            <v>230544465</v>
          </cell>
        </row>
        <row r="750">
          <cell r="G750">
            <v>890982182</v>
          </cell>
          <cell r="P750">
            <v>127828710</v>
          </cell>
        </row>
        <row r="751">
          <cell r="G751">
            <v>890980346</v>
          </cell>
          <cell r="P751">
            <v>306721398</v>
          </cell>
        </row>
        <row r="752">
          <cell r="G752">
            <v>890981137</v>
          </cell>
          <cell r="P752">
            <v>843009930</v>
          </cell>
        </row>
        <row r="753">
          <cell r="G753">
            <v>890980971</v>
          </cell>
          <cell r="P753">
            <v>513526918</v>
          </cell>
        </row>
        <row r="754">
          <cell r="G754">
            <v>891982129</v>
          </cell>
          <cell r="P754">
            <v>176503348</v>
          </cell>
        </row>
        <row r="755">
          <cell r="G755">
            <v>890980828</v>
          </cell>
          <cell r="P755">
            <v>183507396</v>
          </cell>
        </row>
        <row r="756">
          <cell r="G756">
            <v>800114286</v>
          </cell>
          <cell r="P756">
            <v>285802276</v>
          </cell>
        </row>
        <row r="757">
          <cell r="G757">
            <v>890980367</v>
          </cell>
          <cell r="P757">
            <v>242699612</v>
          </cell>
        </row>
        <row r="758">
          <cell r="G758">
            <v>890982162</v>
          </cell>
          <cell r="P758">
            <v>170972888</v>
          </cell>
        </row>
        <row r="759">
          <cell r="G759">
            <v>890981726</v>
          </cell>
          <cell r="P759">
            <v>221769795</v>
          </cell>
        </row>
        <row r="760">
          <cell r="G760">
            <v>890981536</v>
          </cell>
          <cell r="P760">
            <v>152817114</v>
          </cell>
        </row>
        <row r="761">
          <cell r="G761">
            <v>800014884</v>
          </cell>
          <cell r="P761">
            <v>190077813</v>
          </cell>
        </row>
        <row r="762">
          <cell r="G762">
            <v>890981851</v>
          </cell>
          <cell r="P762">
            <v>159687000</v>
          </cell>
        </row>
        <row r="763">
          <cell r="G763">
            <v>890982430</v>
          </cell>
          <cell r="P763">
            <v>131299000</v>
          </cell>
        </row>
        <row r="764">
          <cell r="G764">
            <v>800037244</v>
          </cell>
          <cell r="P764">
            <v>173036000</v>
          </cell>
        </row>
        <row r="765">
          <cell r="G765">
            <v>890902151</v>
          </cell>
          <cell r="P765">
            <v>165468000</v>
          </cell>
        </row>
        <row r="766">
          <cell r="G766">
            <v>890980765</v>
          </cell>
          <cell r="P766">
            <v>177638000</v>
          </cell>
        </row>
        <row r="767">
          <cell r="G767">
            <v>811013792</v>
          </cell>
          <cell r="P767">
            <v>215219000</v>
          </cell>
        </row>
        <row r="768">
          <cell r="G768">
            <v>800165050</v>
          </cell>
          <cell r="P768">
            <v>122220000</v>
          </cell>
        </row>
        <row r="769">
          <cell r="G769">
            <v>800138011</v>
          </cell>
          <cell r="P769">
            <v>110849000</v>
          </cell>
        </row>
        <row r="770">
          <cell r="G770">
            <v>800143438</v>
          </cell>
          <cell r="P770">
            <v>265084000</v>
          </cell>
        </row>
        <row r="771">
          <cell r="G771">
            <v>890982184</v>
          </cell>
          <cell r="P771">
            <v>227521000</v>
          </cell>
        </row>
        <row r="772">
          <cell r="G772">
            <v>890984696</v>
          </cell>
          <cell r="P772">
            <v>126637000</v>
          </cell>
        </row>
        <row r="773">
          <cell r="G773">
            <v>800139704</v>
          </cell>
          <cell r="P773">
            <v>112541000</v>
          </cell>
        </row>
        <row r="774">
          <cell r="G774">
            <v>800065395</v>
          </cell>
          <cell r="P774">
            <v>115970000</v>
          </cell>
        </row>
        <row r="775">
          <cell r="G775">
            <v>811020943</v>
          </cell>
          <cell r="P775">
            <v>125601000</v>
          </cell>
        </row>
        <row r="776">
          <cell r="G776">
            <v>890985703</v>
          </cell>
          <cell r="P776">
            <v>917141000</v>
          </cell>
        </row>
        <row r="777">
          <cell r="G777">
            <v>890905166</v>
          </cell>
          <cell r="P777">
            <v>644701000</v>
          </cell>
        </row>
        <row r="778">
          <cell r="G778">
            <v>890907215</v>
          </cell>
          <cell r="P778">
            <v>225663000</v>
          </cell>
        </row>
        <row r="779">
          <cell r="G779">
            <v>890907241</v>
          </cell>
          <cell r="P779">
            <v>453632000</v>
          </cell>
        </row>
        <row r="780">
          <cell r="G780">
            <v>890906347</v>
          </cell>
          <cell r="P780">
            <v>1299081662</v>
          </cell>
        </row>
        <row r="781">
          <cell r="G781">
            <v>890980066</v>
          </cell>
          <cell r="P781">
            <v>258077000</v>
          </cell>
        </row>
        <row r="782">
          <cell r="G782">
            <v>890985405</v>
          </cell>
          <cell r="P782">
            <v>171383000</v>
          </cell>
        </row>
        <row r="783">
          <cell r="G783">
            <v>890905177</v>
          </cell>
          <cell r="P783">
            <v>1324760338</v>
          </cell>
        </row>
        <row r="784">
          <cell r="G784">
            <v>890904646</v>
          </cell>
          <cell r="P784">
            <v>5742799502</v>
          </cell>
        </row>
        <row r="785">
          <cell r="G785">
            <v>890907254</v>
          </cell>
          <cell r="P785">
            <v>518181000</v>
          </cell>
        </row>
        <row r="786">
          <cell r="G786">
            <v>823001518</v>
          </cell>
          <cell r="P786">
            <v>906572662</v>
          </cell>
        </row>
        <row r="787">
          <cell r="G787">
            <v>823001901</v>
          </cell>
          <cell r="P787">
            <v>123064349</v>
          </cell>
        </row>
        <row r="788">
          <cell r="G788">
            <v>823002541</v>
          </cell>
          <cell r="P788">
            <v>146770744</v>
          </cell>
        </row>
        <row r="789">
          <cell r="G789">
            <v>823002044</v>
          </cell>
          <cell r="P789">
            <v>217029906</v>
          </cell>
        </row>
        <row r="790">
          <cell r="G790">
            <v>823002856</v>
          </cell>
          <cell r="P790">
            <v>97980609</v>
          </cell>
        </row>
        <row r="791">
          <cell r="G791">
            <v>823001873</v>
          </cell>
          <cell r="P791">
            <v>132724932</v>
          </cell>
        </row>
        <row r="792">
          <cell r="G792">
            <v>823001035</v>
          </cell>
          <cell r="P792">
            <v>323898276</v>
          </cell>
        </row>
        <row r="793">
          <cell r="G793">
            <v>823001999</v>
          </cell>
          <cell r="P793">
            <v>102554574</v>
          </cell>
        </row>
        <row r="794">
          <cell r="G794">
            <v>823000624</v>
          </cell>
          <cell r="P794">
            <v>299775954</v>
          </cell>
        </row>
        <row r="795">
          <cell r="G795">
            <v>823002149</v>
          </cell>
          <cell r="P795">
            <v>105452314</v>
          </cell>
        </row>
        <row r="796">
          <cell r="G796">
            <v>823001943</v>
          </cell>
          <cell r="P796">
            <v>254564052</v>
          </cell>
        </row>
        <row r="797">
          <cell r="G797">
            <v>900206237</v>
          </cell>
          <cell r="P797">
            <v>127699734</v>
          </cell>
        </row>
        <row r="798">
          <cell r="G798">
            <v>823000878</v>
          </cell>
          <cell r="P798">
            <v>149401369</v>
          </cell>
        </row>
        <row r="799">
          <cell r="G799">
            <v>900205773</v>
          </cell>
          <cell r="P799">
            <v>120845580</v>
          </cell>
        </row>
        <row r="800">
          <cell r="G800">
            <v>823003985</v>
          </cell>
          <cell r="P800">
            <v>255592155</v>
          </cell>
        </row>
        <row r="801">
          <cell r="G801">
            <v>900008025</v>
          </cell>
          <cell r="P801">
            <v>180690651</v>
          </cell>
        </row>
        <row r="802">
          <cell r="G802">
            <v>900208755</v>
          </cell>
          <cell r="P802">
            <v>166358284</v>
          </cell>
        </row>
        <row r="803">
          <cell r="G803">
            <v>900208532</v>
          </cell>
          <cell r="P803">
            <v>309595392</v>
          </cell>
        </row>
        <row r="804">
          <cell r="G804">
            <v>823002356</v>
          </cell>
          <cell r="P804">
            <v>192736449</v>
          </cell>
        </row>
        <row r="805">
          <cell r="G805">
            <v>900169684</v>
          </cell>
          <cell r="P805">
            <v>66946013</v>
          </cell>
        </row>
        <row r="806">
          <cell r="G806">
            <v>823000496</v>
          </cell>
          <cell r="P806">
            <v>220000000</v>
          </cell>
        </row>
        <row r="807">
          <cell r="G807">
            <v>823000281</v>
          </cell>
          <cell r="P807">
            <v>339999999</v>
          </cell>
        </row>
        <row r="808">
          <cell r="G808">
            <v>900208676</v>
          </cell>
          <cell r="P808">
            <v>210000000</v>
          </cell>
        </row>
        <row r="809">
          <cell r="G809">
            <v>823000696</v>
          </cell>
          <cell r="P809">
            <v>202000000</v>
          </cell>
        </row>
        <row r="810">
          <cell r="G810">
            <v>892280033</v>
          </cell>
          <cell r="P810">
            <v>1090000000</v>
          </cell>
        </row>
        <row r="811">
          <cell r="G811">
            <v>800191643</v>
          </cell>
          <cell r="P811">
            <v>560000000</v>
          </cell>
        </row>
        <row r="812">
          <cell r="G812">
            <v>890480113</v>
          </cell>
          <cell r="P812">
            <v>252000001</v>
          </cell>
        </row>
        <row r="813">
          <cell r="G813">
            <v>901108114</v>
          </cell>
          <cell r="P813">
            <v>635321200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E33"/>
  <sheetViews>
    <sheetView topLeftCell="E2" workbookViewId="0">
      <selection activeCell="H7" sqref="H7"/>
    </sheetView>
  </sheetViews>
  <sheetFormatPr baseColWidth="10" defaultRowHeight="15" x14ac:dyDescent="0.25"/>
  <cols>
    <col min="1" max="1" width="7.7109375" customWidth="1"/>
    <col min="4" max="4" width="19.5703125" customWidth="1"/>
    <col min="6" max="6" width="8.85546875" customWidth="1"/>
    <col min="7" max="7" width="7.28515625" customWidth="1"/>
    <col min="8" max="8" width="13.42578125" style="1" customWidth="1"/>
    <col min="9" max="9" width="12.5703125" style="1" customWidth="1"/>
    <col min="10" max="25" width="10.42578125" customWidth="1"/>
    <col min="26" max="26" width="11.42578125" style="6"/>
  </cols>
  <sheetData>
    <row r="1" spans="1:31" ht="14.25" customHeight="1" x14ac:dyDescent="0.25">
      <c r="A1" s="82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83"/>
      <c r="X1" s="35"/>
      <c r="Y1" s="29"/>
    </row>
    <row r="2" spans="1:31" ht="14.25" customHeight="1" x14ac:dyDescent="0.3">
      <c r="A2" s="84" t="s">
        <v>24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85"/>
      <c r="X2" s="36"/>
      <c r="Y2" s="30"/>
    </row>
    <row r="3" spans="1:31" ht="14.25" customHeight="1" x14ac:dyDescent="0.25">
      <c r="A3" s="82" t="s">
        <v>25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35"/>
      <c r="Y3" s="29"/>
    </row>
    <row r="4" spans="1:31" ht="14.25" customHeight="1" x14ac:dyDescent="0.25">
      <c r="A4" s="82" t="s">
        <v>61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35"/>
      <c r="Y4" s="29"/>
    </row>
    <row r="5" spans="1:31" ht="16.5" thickBot="1" x14ac:dyDescent="0.3">
      <c r="A5" s="43"/>
      <c r="B5" s="44"/>
      <c r="C5" s="44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5"/>
      <c r="S5" s="44"/>
      <c r="T5" s="46"/>
      <c r="U5" s="49" t="s">
        <v>60</v>
      </c>
      <c r="V5" s="50" t="s">
        <v>63</v>
      </c>
      <c r="W5" s="51"/>
      <c r="X5" s="37"/>
      <c r="Y5" s="37"/>
    </row>
    <row r="6" spans="1:31" s="2" customFormat="1" ht="51" customHeight="1" x14ac:dyDescent="0.2">
      <c r="A6" s="47" t="s">
        <v>0</v>
      </c>
      <c r="B6" s="47" t="s">
        <v>1</v>
      </c>
      <c r="C6" s="47" t="s">
        <v>2</v>
      </c>
      <c r="D6" s="47" t="s">
        <v>3</v>
      </c>
      <c r="E6" s="47" t="s">
        <v>4</v>
      </c>
      <c r="F6" s="47" t="s">
        <v>5</v>
      </c>
      <c r="G6" s="47" t="s">
        <v>6</v>
      </c>
      <c r="H6" s="48" t="s">
        <v>7</v>
      </c>
      <c r="I6" s="48" t="s">
        <v>8</v>
      </c>
      <c r="J6" s="47" t="s">
        <v>9</v>
      </c>
      <c r="K6" s="47" t="s">
        <v>10</v>
      </c>
      <c r="L6" s="47" t="s">
        <v>11</v>
      </c>
      <c r="M6" s="47" t="s">
        <v>12</v>
      </c>
      <c r="N6" s="47" t="s">
        <v>13</v>
      </c>
      <c r="O6" s="47" t="s">
        <v>14</v>
      </c>
      <c r="P6" s="47" t="s">
        <v>15</v>
      </c>
      <c r="Q6" s="47" t="s">
        <v>16</v>
      </c>
      <c r="R6" s="47" t="s">
        <v>17</v>
      </c>
      <c r="S6" s="47" t="s">
        <v>18</v>
      </c>
      <c r="T6" s="47" t="s">
        <v>19</v>
      </c>
      <c r="U6" s="47" t="s">
        <v>20</v>
      </c>
      <c r="V6" s="47" t="s">
        <v>21</v>
      </c>
      <c r="W6" s="47" t="s">
        <v>22</v>
      </c>
      <c r="X6" s="42" t="s">
        <v>58</v>
      </c>
      <c r="Y6" s="14" t="s">
        <v>59</v>
      </c>
      <c r="Z6" s="14" t="s">
        <v>53</v>
      </c>
      <c r="AA6" s="14" t="s">
        <v>54</v>
      </c>
      <c r="AB6" s="14" t="s">
        <v>55</v>
      </c>
      <c r="AC6" s="14" t="s">
        <v>56</v>
      </c>
      <c r="AD6" s="14" t="s">
        <v>57</v>
      </c>
      <c r="AE6" s="14" t="s">
        <v>54</v>
      </c>
    </row>
    <row r="7" spans="1:31" s="9" customFormat="1" ht="11.25" x14ac:dyDescent="0.2">
      <c r="A7" s="28">
        <v>1</v>
      </c>
      <c r="B7" s="28" t="s">
        <v>27</v>
      </c>
      <c r="C7" s="28" t="s">
        <v>27</v>
      </c>
      <c r="D7" s="8" t="s">
        <v>28</v>
      </c>
      <c r="E7" s="10" t="s">
        <v>29</v>
      </c>
      <c r="F7" s="10" t="s">
        <v>30</v>
      </c>
      <c r="G7" s="8">
        <v>0</v>
      </c>
      <c r="H7" s="8">
        <v>14995299667</v>
      </c>
      <c r="I7" s="7">
        <f>+G7+H7</f>
        <v>14995299667</v>
      </c>
      <c r="J7" s="7">
        <v>1249608305</v>
      </c>
      <c r="K7" s="7">
        <v>1249608305</v>
      </c>
      <c r="L7" s="7">
        <v>1249608305</v>
      </c>
      <c r="M7" s="7">
        <v>1249608305</v>
      </c>
      <c r="N7" s="7">
        <v>1249608305</v>
      </c>
      <c r="O7" s="7">
        <v>1249608305</v>
      </c>
      <c r="P7" s="7">
        <v>1249608305</v>
      </c>
      <c r="Q7" s="7">
        <v>1249608305</v>
      </c>
      <c r="R7" s="7">
        <v>1249608305</v>
      </c>
      <c r="S7" s="7">
        <v>1249608305</v>
      </c>
      <c r="T7" s="7">
        <v>1249608305</v>
      </c>
      <c r="U7" s="7">
        <v>1249608305</v>
      </c>
      <c r="V7" s="8">
        <f>+I7-K7-L7-M7-N7-O7-P7-Q7-R7-S7-T7-U7</f>
        <v>1249608312</v>
      </c>
      <c r="W7" s="8">
        <f>SUM(K7:V7)</f>
        <v>14995299667</v>
      </c>
      <c r="X7" s="40" t="s">
        <v>29</v>
      </c>
      <c r="Y7" s="32">
        <v>7</v>
      </c>
      <c r="Z7" s="31" t="s">
        <v>39</v>
      </c>
      <c r="AA7" s="32" t="s">
        <v>40</v>
      </c>
      <c r="AB7" s="34" t="s">
        <v>44</v>
      </c>
      <c r="AC7" s="33" t="s">
        <v>45</v>
      </c>
      <c r="AD7" s="31" t="s">
        <v>46</v>
      </c>
      <c r="AE7" s="31" t="s">
        <v>40</v>
      </c>
    </row>
    <row r="8" spans="1:31" s="9" customFormat="1" ht="11.25" x14ac:dyDescent="0.2">
      <c r="A8" s="28">
        <v>1</v>
      </c>
      <c r="B8" s="28" t="s">
        <v>27</v>
      </c>
      <c r="C8" s="28" t="s">
        <v>27</v>
      </c>
      <c r="D8" s="8" t="s">
        <v>31</v>
      </c>
      <c r="E8" s="10" t="s">
        <v>32</v>
      </c>
      <c r="F8" s="10" t="s">
        <v>33</v>
      </c>
      <c r="G8" s="8">
        <v>0</v>
      </c>
      <c r="H8" s="8">
        <v>17565521493</v>
      </c>
      <c r="I8" s="7">
        <f t="shared" ref="I8:I10" si="0">+G8+H8</f>
        <v>17565521493</v>
      </c>
      <c r="J8" s="7">
        <v>1463793457</v>
      </c>
      <c r="K8" s="7">
        <v>1463793457</v>
      </c>
      <c r="L8" s="7">
        <v>1463793457</v>
      </c>
      <c r="M8" s="7">
        <v>1463793457</v>
      </c>
      <c r="N8" s="7">
        <v>1463793457</v>
      </c>
      <c r="O8" s="7">
        <v>1463793457</v>
      </c>
      <c r="P8" s="7">
        <v>1463793457</v>
      </c>
      <c r="Q8" s="7">
        <v>1463793457</v>
      </c>
      <c r="R8" s="7">
        <v>1463793457</v>
      </c>
      <c r="S8" s="7">
        <v>1463793457</v>
      </c>
      <c r="T8" s="7">
        <v>1463793457</v>
      </c>
      <c r="U8" s="7">
        <v>1463793457</v>
      </c>
      <c r="V8" s="8">
        <f t="shared" ref="V8:V10" si="1">+I8-K8-L8-M8-N8-O8-P8-Q8-R8-S8-T8-U8</f>
        <v>1463793466</v>
      </c>
      <c r="W8" s="8">
        <f t="shared" ref="W8:W10" si="2">SUM(K8:V8)</f>
        <v>17565521493</v>
      </c>
      <c r="X8" s="40">
        <v>900971006</v>
      </c>
      <c r="Y8" s="32">
        <v>4</v>
      </c>
      <c r="Z8" s="31" t="s">
        <v>39</v>
      </c>
      <c r="AA8" s="32" t="s">
        <v>40</v>
      </c>
      <c r="AB8" s="34" t="s">
        <v>50</v>
      </c>
      <c r="AC8" s="33" t="s">
        <v>51</v>
      </c>
      <c r="AD8" s="31" t="s">
        <v>52</v>
      </c>
      <c r="AE8" s="31" t="s">
        <v>40</v>
      </c>
    </row>
    <row r="9" spans="1:31" s="9" customFormat="1" ht="11.25" x14ac:dyDescent="0.2">
      <c r="A9" s="28">
        <v>1</v>
      </c>
      <c r="B9" s="28" t="s">
        <v>27</v>
      </c>
      <c r="C9" s="28" t="s">
        <v>27</v>
      </c>
      <c r="D9" s="8" t="s">
        <v>34</v>
      </c>
      <c r="E9" s="10" t="s">
        <v>35</v>
      </c>
      <c r="F9" s="10" t="s">
        <v>36</v>
      </c>
      <c r="G9" s="8">
        <v>0</v>
      </c>
      <c r="H9" s="8">
        <v>11897848824</v>
      </c>
      <c r="I9" s="7">
        <f t="shared" si="0"/>
        <v>11897848824</v>
      </c>
      <c r="J9" s="7">
        <v>991487402</v>
      </c>
      <c r="K9" s="7">
        <v>991487402</v>
      </c>
      <c r="L9" s="7">
        <v>991487402</v>
      </c>
      <c r="M9" s="7">
        <v>991487402</v>
      </c>
      <c r="N9" s="7">
        <v>991487402</v>
      </c>
      <c r="O9" s="7">
        <v>991487402</v>
      </c>
      <c r="P9" s="7">
        <v>991487402</v>
      </c>
      <c r="Q9" s="7">
        <v>991487402</v>
      </c>
      <c r="R9" s="7">
        <v>991487402</v>
      </c>
      <c r="S9" s="7">
        <v>991487402</v>
      </c>
      <c r="T9" s="7">
        <v>991487402</v>
      </c>
      <c r="U9" s="7">
        <v>991487402</v>
      </c>
      <c r="V9" s="8">
        <f t="shared" si="1"/>
        <v>991487402</v>
      </c>
      <c r="W9" s="8">
        <f t="shared" si="2"/>
        <v>11897848824</v>
      </c>
      <c r="X9" s="40">
        <v>900958564</v>
      </c>
      <c r="Y9" s="32">
        <v>9</v>
      </c>
      <c r="Z9" s="31" t="s">
        <v>39</v>
      </c>
      <c r="AA9" s="32" t="s">
        <v>40</v>
      </c>
      <c r="AB9" s="34" t="s">
        <v>41</v>
      </c>
      <c r="AC9" s="33" t="s">
        <v>42</v>
      </c>
      <c r="AD9" s="31" t="s">
        <v>43</v>
      </c>
      <c r="AE9" s="31" t="s">
        <v>40</v>
      </c>
    </row>
    <row r="10" spans="1:31" s="9" customFormat="1" ht="11.25" x14ac:dyDescent="0.2">
      <c r="A10" s="28">
        <v>1</v>
      </c>
      <c r="B10" s="28" t="s">
        <v>27</v>
      </c>
      <c r="C10" s="28" t="s">
        <v>27</v>
      </c>
      <c r="D10" s="8" t="s">
        <v>37</v>
      </c>
      <c r="E10" s="10" t="s">
        <v>38</v>
      </c>
      <c r="F10" s="10" t="s">
        <v>33</v>
      </c>
      <c r="G10" s="8">
        <v>0</v>
      </c>
      <c r="H10" s="8">
        <v>15752917040</v>
      </c>
      <c r="I10" s="7">
        <f t="shared" si="0"/>
        <v>15752917040</v>
      </c>
      <c r="J10" s="7">
        <v>1312743086</v>
      </c>
      <c r="K10" s="7">
        <v>1312743086</v>
      </c>
      <c r="L10" s="7">
        <v>1312743086</v>
      </c>
      <c r="M10" s="7">
        <v>1312743086</v>
      </c>
      <c r="N10" s="7">
        <v>1312743086</v>
      </c>
      <c r="O10" s="7">
        <v>1312743086</v>
      </c>
      <c r="P10" s="7">
        <v>1312743086</v>
      </c>
      <c r="Q10" s="7">
        <v>1312743086</v>
      </c>
      <c r="R10" s="7">
        <v>1312743086</v>
      </c>
      <c r="S10" s="7">
        <v>1312743086</v>
      </c>
      <c r="T10" s="7">
        <v>1312743086</v>
      </c>
      <c r="U10" s="7">
        <v>1312743086</v>
      </c>
      <c r="V10" s="8">
        <f t="shared" si="1"/>
        <v>1312743094</v>
      </c>
      <c r="W10" s="8">
        <f t="shared" si="2"/>
        <v>15752917040</v>
      </c>
      <c r="X10" s="41" t="s">
        <v>38</v>
      </c>
      <c r="Y10" s="32">
        <v>4</v>
      </c>
      <c r="Z10" s="31" t="s">
        <v>39</v>
      </c>
      <c r="AA10" s="32" t="s">
        <v>40</v>
      </c>
      <c r="AB10" s="34" t="s">
        <v>47</v>
      </c>
      <c r="AC10" s="33" t="s">
        <v>48</v>
      </c>
      <c r="AD10" s="31" t="s">
        <v>49</v>
      </c>
      <c r="AE10" s="31" t="s">
        <v>40</v>
      </c>
    </row>
    <row r="11" spans="1:31" s="9" customFormat="1" ht="11.25" x14ac:dyDescent="0.2">
      <c r="A11" s="8"/>
      <c r="B11" s="8"/>
      <c r="C11" s="8"/>
      <c r="D11" s="8"/>
      <c r="E11" s="10"/>
      <c r="F11" s="10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8"/>
      <c r="W11" s="8"/>
      <c r="X11" s="38"/>
      <c r="Y11" s="38"/>
      <c r="Z11" s="9">
        <f t="shared" ref="Z11" si="3">+I11-W11</f>
        <v>0</v>
      </c>
    </row>
    <row r="12" spans="1:31" s="9" customFormat="1" ht="11.25" x14ac:dyDescent="0.2">
      <c r="A12" s="8"/>
      <c r="B12" s="8"/>
      <c r="C12" s="8"/>
      <c r="D12" s="8"/>
      <c r="E12" s="10"/>
      <c r="F12" s="10"/>
      <c r="G12" s="8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8"/>
      <c r="W12" s="8"/>
      <c r="X12" s="38"/>
      <c r="Y12" s="38"/>
    </row>
    <row r="13" spans="1:31" s="9" customFormat="1" ht="11.25" x14ac:dyDescent="0.2">
      <c r="A13" s="8"/>
      <c r="B13" s="8"/>
      <c r="C13" s="8"/>
      <c r="D13" s="8"/>
      <c r="E13" s="10"/>
      <c r="F13" s="10"/>
      <c r="G13" s="8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8"/>
      <c r="W13" s="8"/>
      <c r="X13" s="38"/>
      <c r="Y13" s="38"/>
    </row>
    <row r="14" spans="1:31" s="9" customFormat="1" ht="11.25" x14ac:dyDescent="0.2">
      <c r="A14" s="8"/>
      <c r="B14" s="8"/>
      <c r="C14" s="8"/>
      <c r="D14" s="8"/>
      <c r="E14" s="10"/>
      <c r="F14" s="10"/>
      <c r="G14" s="8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8"/>
      <c r="W14" s="8"/>
      <c r="X14" s="38"/>
      <c r="Y14" s="38"/>
    </row>
    <row r="15" spans="1:31" s="9" customFormat="1" ht="11.25" x14ac:dyDescent="0.2">
      <c r="A15" s="8"/>
      <c r="B15" s="8"/>
      <c r="C15" s="8"/>
      <c r="D15" s="8"/>
      <c r="E15" s="10"/>
      <c r="F15" s="10"/>
      <c r="G15" s="8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8"/>
      <c r="W15" s="8"/>
      <c r="X15" s="38"/>
      <c r="Y15" s="38"/>
    </row>
    <row r="16" spans="1:31" s="9" customFormat="1" ht="11.25" x14ac:dyDescent="0.2">
      <c r="A16" s="8"/>
      <c r="B16" s="8"/>
      <c r="C16" s="8"/>
      <c r="D16" s="8"/>
      <c r="E16" s="10"/>
      <c r="F16" s="10"/>
      <c r="G16" s="8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8"/>
      <c r="W16" s="8"/>
      <c r="X16" s="38"/>
      <c r="Y16" s="38"/>
    </row>
    <row r="17" spans="1:26" s="9" customFormat="1" ht="11.25" x14ac:dyDescent="0.2">
      <c r="A17" s="8"/>
      <c r="B17" s="8"/>
      <c r="C17" s="8"/>
      <c r="D17" s="8"/>
      <c r="E17" s="10"/>
      <c r="F17" s="10"/>
      <c r="G17" s="8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8"/>
      <c r="W17" s="8"/>
      <c r="X17" s="38"/>
      <c r="Y17" s="38"/>
    </row>
    <row r="18" spans="1:26" s="9" customFormat="1" ht="11.25" x14ac:dyDescent="0.2">
      <c r="A18" s="8"/>
      <c r="B18" s="8"/>
      <c r="C18" s="8"/>
      <c r="D18" s="8"/>
      <c r="E18" s="10"/>
      <c r="F18" s="10"/>
      <c r="G18" s="8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8"/>
      <c r="W18" s="8"/>
      <c r="X18" s="38"/>
      <c r="Y18" s="38"/>
    </row>
    <row r="19" spans="1:26" s="9" customFormat="1" ht="11.25" x14ac:dyDescent="0.2">
      <c r="A19" s="8"/>
      <c r="B19" s="8"/>
      <c r="C19" s="8"/>
      <c r="D19" s="8"/>
      <c r="E19" s="10"/>
      <c r="F19" s="10"/>
      <c r="G19" s="8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8"/>
      <c r="W19" s="8"/>
      <c r="X19" s="38"/>
      <c r="Y19" s="38"/>
    </row>
    <row r="20" spans="1:26" s="9" customFormat="1" ht="11.25" x14ac:dyDescent="0.2">
      <c r="A20" s="8"/>
      <c r="B20" s="8"/>
      <c r="C20" s="8"/>
      <c r="D20" s="8"/>
      <c r="E20" s="8"/>
      <c r="F20" s="8"/>
      <c r="G20" s="8"/>
      <c r="H20" s="7"/>
      <c r="I20" s="7"/>
      <c r="J20" s="7"/>
      <c r="K20" s="7"/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38"/>
      <c r="Y20" s="38"/>
    </row>
    <row r="21" spans="1:26" s="9" customFormat="1" ht="11.25" x14ac:dyDescent="0.2">
      <c r="A21" s="8"/>
      <c r="B21" s="8"/>
      <c r="C21" s="8"/>
      <c r="D21" s="8"/>
      <c r="E21" s="8"/>
      <c r="F21" s="8"/>
      <c r="G21" s="8"/>
      <c r="H21" s="7"/>
      <c r="I21" s="7"/>
      <c r="J21" s="7"/>
      <c r="K21" s="7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38"/>
      <c r="Y21" s="38"/>
    </row>
    <row r="22" spans="1:26" s="9" customFormat="1" ht="11.25" x14ac:dyDescent="0.2">
      <c r="A22" s="8"/>
      <c r="B22" s="8"/>
      <c r="C22" s="8"/>
      <c r="D22" s="8"/>
      <c r="E22" s="8"/>
      <c r="F22" s="8"/>
      <c r="G22" s="8"/>
      <c r="H22" s="7"/>
      <c r="I22" s="7"/>
      <c r="J22" s="7"/>
      <c r="K22" s="7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38"/>
      <c r="Y22" s="38"/>
    </row>
    <row r="23" spans="1:26" s="9" customFormat="1" ht="11.25" x14ac:dyDescent="0.2">
      <c r="A23" s="8"/>
      <c r="B23" s="8"/>
      <c r="C23" s="8"/>
      <c r="D23" s="8"/>
      <c r="E23" s="8"/>
      <c r="F23" s="8"/>
      <c r="G23" s="8"/>
      <c r="H23" s="7"/>
      <c r="I23" s="7"/>
      <c r="J23" s="7"/>
      <c r="K23" s="7"/>
      <c r="L23" s="8"/>
      <c r="M23" s="8"/>
      <c r="N23" s="8"/>
      <c r="O23" s="8"/>
      <c r="P23" s="8"/>
      <c r="Q23" s="8"/>
      <c r="R23" s="8"/>
      <c r="S23" s="8"/>
      <c r="T23" s="8"/>
      <c r="U23" s="8"/>
      <c r="V23" s="8"/>
      <c r="W23" s="8"/>
      <c r="X23" s="38"/>
      <c r="Y23" s="38"/>
    </row>
    <row r="24" spans="1:26" s="9" customFormat="1" ht="11.25" x14ac:dyDescent="0.2">
      <c r="A24" s="8"/>
      <c r="B24" s="8"/>
      <c r="C24" s="8"/>
      <c r="D24" s="8"/>
      <c r="E24" s="8"/>
      <c r="F24" s="8"/>
      <c r="G24" s="8"/>
      <c r="H24" s="7"/>
      <c r="I24" s="7"/>
      <c r="J24" s="7"/>
      <c r="K24" s="7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38"/>
      <c r="Y24" s="38"/>
    </row>
    <row r="25" spans="1:26" s="9" customFormat="1" ht="11.25" x14ac:dyDescent="0.2">
      <c r="A25" s="8"/>
      <c r="B25" s="8"/>
      <c r="C25" s="8"/>
      <c r="D25" s="8"/>
      <c r="E25" s="8"/>
      <c r="F25" s="8"/>
      <c r="G25" s="8"/>
      <c r="H25" s="7"/>
      <c r="I25" s="7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38"/>
      <c r="Y25" s="38"/>
    </row>
    <row r="26" spans="1:26" s="9" customFormat="1" ht="11.25" x14ac:dyDescent="0.2">
      <c r="A26" s="8"/>
      <c r="B26" s="8"/>
      <c r="C26" s="8"/>
      <c r="D26" s="8"/>
      <c r="E26" s="8"/>
      <c r="F26" s="8"/>
      <c r="G26" s="8"/>
      <c r="H26" s="7"/>
      <c r="I26" s="7"/>
      <c r="J26" s="8"/>
      <c r="K26" s="8"/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38"/>
      <c r="Y26" s="38"/>
    </row>
    <row r="27" spans="1:26" s="9" customFormat="1" ht="12" thickBot="1" x14ac:dyDescent="0.25">
      <c r="A27" s="11"/>
      <c r="B27" s="12" t="s">
        <v>22</v>
      </c>
      <c r="C27" s="12"/>
      <c r="D27" s="12"/>
      <c r="E27" s="11"/>
      <c r="F27" s="12"/>
      <c r="G27" s="13">
        <f>SUM(G8:G26)</f>
        <v>0</v>
      </c>
      <c r="H27" s="13">
        <f>SUM(H7:H26)</f>
        <v>60211587024</v>
      </c>
      <c r="I27" s="13">
        <f>SUM(I7:I26)</f>
        <v>60211587024</v>
      </c>
      <c r="J27" s="13">
        <f t="shared" ref="J27:W27" si="4">SUM(J7:J26)</f>
        <v>5017632250</v>
      </c>
      <c r="K27" s="13">
        <f t="shared" si="4"/>
        <v>5017632250</v>
      </c>
      <c r="L27" s="13">
        <f t="shared" si="4"/>
        <v>5017632250</v>
      </c>
      <c r="M27" s="13">
        <f t="shared" si="4"/>
        <v>5017632250</v>
      </c>
      <c r="N27" s="13">
        <f t="shared" si="4"/>
        <v>5017632250</v>
      </c>
      <c r="O27" s="13">
        <f t="shared" si="4"/>
        <v>5017632250</v>
      </c>
      <c r="P27" s="13">
        <f t="shared" si="4"/>
        <v>5017632250</v>
      </c>
      <c r="Q27" s="13">
        <f t="shared" si="4"/>
        <v>5017632250</v>
      </c>
      <c r="R27" s="13">
        <f t="shared" si="4"/>
        <v>5017632250</v>
      </c>
      <c r="S27" s="13">
        <f t="shared" si="4"/>
        <v>5017632250</v>
      </c>
      <c r="T27" s="13">
        <f t="shared" si="4"/>
        <v>5017632250</v>
      </c>
      <c r="U27" s="13">
        <f t="shared" si="4"/>
        <v>5017632250</v>
      </c>
      <c r="V27" s="13">
        <f t="shared" si="4"/>
        <v>5017632274</v>
      </c>
      <c r="W27" s="13">
        <f t="shared" si="4"/>
        <v>60211587024</v>
      </c>
      <c r="X27" s="39"/>
      <c r="Y27" s="39"/>
      <c r="Z27" s="9">
        <f>+W27-I27</f>
        <v>0</v>
      </c>
    </row>
    <row r="28" spans="1:26" s="2" customFormat="1" ht="11.25" x14ac:dyDescent="0.2">
      <c r="A28" s="15"/>
      <c r="B28" s="16"/>
      <c r="C28" s="16"/>
      <c r="D28" s="16"/>
      <c r="E28" s="16"/>
      <c r="F28" s="16"/>
      <c r="G28" s="3">
        <f>SUM(G27:H27)</f>
        <v>60211587024</v>
      </c>
      <c r="H28" s="16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7"/>
      <c r="X28" s="16"/>
      <c r="Y28" s="16"/>
    </row>
    <row r="29" spans="1:26" s="2" customFormat="1" ht="11.25" x14ac:dyDescent="0.2">
      <c r="A29" s="15"/>
      <c r="B29" s="16"/>
      <c r="C29" s="16"/>
      <c r="D29" s="16"/>
      <c r="E29" s="16"/>
      <c r="F29" s="16"/>
      <c r="G29" s="3">
        <f>+G28-W27</f>
        <v>0</v>
      </c>
      <c r="H29" s="16"/>
      <c r="I29" s="16"/>
      <c r="J29" s="16"/>
      <c r="K29" s="16"/>
      <c r="L29" s="16"/>
      <c r="M29" s="16"/>
      <c r="N29" s="16"/>
      <c r="O29" s="16"/>
      <c r="P29" s="16"/>
      <c r="Q29" s="16"/>
      <c r="R29" s="16"/>
      <c r="S29" s="16"/>
      <c r="T29" s="16"/>
      <c r="U29" s="16"/>
      <c r="V29" s="16"/>
      <c r="W29" s="17"/>
      <c r="X29" s="16"/>
      <c r="Y29" s="16"/>
    </row>
    <row r="30" spans="1:26" s="2" customFormat="1" ht="13.5" thickBot="1" x14ac:dyDescent="0.3">
      <c r="A30" s="4"/>
      <c r="B30" s="18"/>
      <c r="C30" s="19"/>
      <c r="D30" s="19"/>
      <c r="E30" s="19"/>
      <c r="F30" s="19"/>
      <c r="G30" s="19"/>
      <c r="H30" s="16"/>
      <c r="I30" s="16"/>
      <c r="J30" s="20"/>
      <c r="K30" s="20"/>
      <c r="L30" s="21"/>
      <c r="M30" s="21"/>
      <c r="N30" s="21"/>
      <c r="O30" s="16"/>
      <c r="P30" s="16"/>
      <c r="Q30" s="16"/>
      <c r="R30" s="16"/>
      <c r="S30" s="16"/>
      <c r="T30" s="16"/>
      <c r="U30" s="16"/>
      <c r="V30" s="16"/>
      <c r="W30" s="17"/>
      <c r="X30" s="16"/>
      <c r="Y30" s="16"/>
    </row>
    <row r="31" spans="1:26" s="2" customFormat="1" ht="13.5" thickBot="1" x14ac:dyDescent="0.3">
      <c r="A31" s="22"/>
      <c r="B31" s="23"/>
      <c r="C31" s="21"/>
      <c r="D31" s="21"/>
      <c r="E31" s="21"/>
      <c r="F31" s="21"/>
      <c r="G31" s="21"/>
      <c r="H31" s="24"/>
      <c r="I31" s="24"/>
      <c r="J31" s="25" t="s">
        <v>23</v>
      </c>
      <c r="K31" s="25"/>
      <c r="L31" s="26"/>
      <c r="M31" s="26"/>
      <c r="N31" s="26"/>
      <c r="O31" s="24"/>
      <c r="P31" s="24"/>
      <c r="Q31" s="24"/>
      <c r="R31" s="24"/>
      <c r="S31" s="24"/>
      <c r="T31" s="24"/>
      <c r="U31" s="24"/>
      <c r="V31" s="24"/>
      <c r="W31" s="27"/>
      <c r="X31" s="16"/>
      <c r="Y31" s="16"/>
    </row>
    <row r="32" spans="1:26" x14ac:dyDescent="0.25">
      <c r="A32" s="5" t="s">
        <v>26</v>
      </c>
      <c r="H32"/>
      <c r="I32"/>
    </row>
    <row r="33" spans="1:9" x14ac:dyDescent="0.25">
      <c r="A33" s="5" t="s">
        <v>62</v>
      </c>
      <c r="H33"/>
      <c r="I33"/>
    </row>
  </sheetData>
  <mergeCells count="4">
    <mergeCell ref="A1:W1"/>
    <mergeCell ref="A2:W2"/>
    <mergeCell ref="A3:W3"/>
    <mergeCell ref="A4:W4"/>
  </mergeCells>
  <printOptions horizontalCentered="1" verticalCentered="1"/>
  <pageMargins left="0.51181102362204722" right="0.51181102362204722" top="0.74803149606299213" bottom="0.74803149606299213" header="0.31496062992125984" footer="0.31496062992125984"/>
  <pageSetup paperSize="14" scale="44" orientation="landscape" horizontalDpi="4294967294" verticalDpi="429496729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Z38"/>
  <sheetViews>
    <sheetView tabSelected="1" workbookViewId="0">
      <selection activeCell="K14" sqref="K14"/>
    </sheetView>
  </sheetViews>
  <sheetFormatPr baseColWidth="10" defaultRowHeight="15" x14ac:dyDescent="0.25"/>
  <cols>
    <col min="1" max="1" width="7.7109375" customWidth="1"/>
    <col min="2" max="2" width="21.28515625" customWidth="1"/>
    <col min="3" max="3" width="9.7109375" bestFit="1" customWidth="1"/>
    <col min="4" max="4" width="9.7109375" customWidth="1"/>
    <col min="6" max="6" width="10.7109375" bestFit="1" customWidth="1"/>
    <col min="7" max="7" width="13.42578125" customWidth="1"/>
    <col min="8" max="8" width="9.42578125" style="1" bestFit="1" customWidth="1"/>
    <col min="9" max="11" width="10.140625" customWidth="1"/>
    <col min="12" max="15" width="9.42578125" bestFit="1" customWidth="1"/>
    <col min="16" max="16" width="9.5703125" bestFit="1" customWidth="1"/>
    <col min="17" max="18" width="9.42578125" bestFit="1" customWidth="1"/>
    <col min="19" max="21" width="12" customWidth="1"/>
    <col min="22" max="22" width="12.7109375" customWidth="1"/>
    <col min="23" max="25" width="10.42578125" customWidth="1"/>
    <col min="26" max="26" width="11.42578125" style="6"/>
  </cols>
  <sheetData>
    <row r="1" spans="1:26" ht="14.25" customHeight="1" x14ac:dyDescent="0.25">
      <c r="A1" s="82"/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  <c r="R1" s="83"/>
      <c r="S1" s="83"/>
      <c r="T1" s="83"/>
      <c r="U1" s="83"/>
      <c r="V1" s="83"/>
      <c r="W1" s="52"/>
      <c r="X1" s="52"/>
      <c r="Y1" s="52"/>
    </row>
    <row r="2" spans="1:26" ht="14.25" customHeight="1" x14ac:dyDescent="0.3">
      <c r="A2" s="84" t="s">
        <v>24</v>
      </c>
      <c r="B2" s="85"/>
      <c r="C2" s="85"/>
      <c r="D2" s="85"/>
      <c r="E2" s="85"/>
      <c r="F2" s="85"/>
      <c r="G2" s="85"/>
      <c r="H2" s="85"/>
      <c r="I2" s="85"/>
      <c r="J2" s="85"/>
      <c r="K2" s="85"/>
      <c r="L2" s="85"/>
      <c r="M2" s="85"/>
      <c r="N2" s="85"/>
      <c r="O2" s="85"/>
      <c r="P2" s="85"/>
      <c r="Q2" s="85"/>
      <c r="R2" s="85"/>
      <c r="S2" s="85"/>
      <c r="T2" s="85"/>
      <c r="U2" s="85"/>
      <c r="V2" s="85"/>
      <c r="W2" s="53"/>
      <c r="X2" s="53"/>
      <c r="Y2" s="53"/>
    </row>
    <row r="3" spans="1:26" ht="14.25" customHeight="1" x14ac:dyDescent="0.25">
      <c r="A3" s="82" t="s">
        <v>25</v>
      </c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52"/>
      <c r="X3" s="52"/>
      <c r="Y3" s="52"/>
    </row>
    <row r="4" spans="1:26" ht="14.25" customHeight="1" x14ac:dyDescent="0.25">
      <c r="A4" s="82" t="s">
        <v>73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52"/>
      <c r="X4" s="52"/>
      <c r="Y4" s="52"/>
    </row>
    <row r="5" spans="1:26" ht="16.5" thickBot="1" x14ac:dyDescent="0.3">
      <c r="A5" s="43"/>
      <c r="B5" s="44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  <c r="R5" s="44"/>
      <c r="S5" s="46"/>
      <c r="T5" s="49" t="s">
        <v>60</v>
      </c>
      <c r="U5" s="50"/>
      <c r="V5" s="51"/>
      <c r="W5" s="37"/>
      <c r="X5" s="37"/>
      <c r="Y5" s="37"/>
    </row>
    <row r="6" spans="1:26" ht="38.25" x14ac:dyDescent="0.25">
      <c r="A6" s="57" t="s">
        <v>64</v>
      </c>
      <c r="B6" s="58" t="s">
        <v>65</v>
      </c>
      <c r="C6" s="59" t="s">
        <v>66</v>
      </c>
      <c r="D6" s="61" t="s">
        <v>70</v>
      </c>
      <c r="E6" s="60" t="s">
        <v>67</v>
      </c>
      <c r="F6" s="60" t="s">
        <v>68</v>
      </c>
      <c r="G6" s="76" t="s">
        <v>69</v>
      </c>
      <c r="H6" s="59" t="s">
        <v>10</v>
      </c>
      <c r="I6" s="59" t="s">
        <v>11</v>
      </c>
      <c r="J6" s="77" t="s">
        <v>12</v>
      </c>
      <c r="K6" s="77" t="s">
        <v>13</v>
      </c>
      <c r="L6" s="77" t="s">
        <v>14</v>
      </c>
      <c r="M6" s="77" t="s">
        <v>15</v>
      </c>
      <c r="N6" s="77" t="s">
        <v>16</v>
      </c>
      <c r="O6" s="77" t="s">
        <v>17</v>
      </c>
      <c r="P6" s="77" t="s">
        <v>18</v>
      </c>
      <c r="Q6" s="77" t="s">
        <v>19</v>
      </c>
      <c r="R6" s="77" t="s">
        <v>20</v>
      </c>
      <c r="S6" s="77" t="s">
        <v>21</v>
      </c>
      <c r="T6" s="59" t="s">
        <v>71</v>
      </c>
      <c r="Z6"/>
    </row>
    <row r="7" spans="1:26" x14ac:dyDescent="0.25">
      <c r="A7" s="67">
        <v>1</v>
      </c>
      <c r="B7" s="68" t="s">
        <v>28</v>
      </c>
      <c r="C7" s="69" t="s">
        <v>27</v>
      </c>
      <c r="D7" s="73">
        <v>900959051</v>
      </c>
      <c r="E7" s="70">
        <f>INDEX('[1]AP POR ESE 2018'!$P$2:$P$813,MATCH($D7,'[1]AP POR ESE 2018'!$G$2:$G$813,0))</f>
        <v>16762661032</v>
      </c>
      <c r="F7" s="71">
        <f>17224852208-E7</f>
        <v>462191176</v>
      </c>
      <c r="G7" s="86">
        <f>+E7+F7</f>
        <v>17224852208</v>
      </c>
      <c r="H7" s="74">
        <v>1396888419</v>
      </c>
      <c r="I7" s="74">
        <v>1396888419</v>
      </c>
      <c r="J7" s="74">
        <f>ROUND(($G7-$H7-I7)/10,0)</f>
        <v>1443107537</v>
      </c>
      <c r="K7" s="74">
        <v>1443107537</v>
      </c>
      <c r="L7" s="74">
        <v>1443107537</v>
      </c>
      <c r="M7" s="74">
        <v>1443107537</v>
      </c>
      <c r="N7" s="74">
        <v>1443107537</v>
      </c>
      <c r="O7" s="74">
        <v>1443107537</v>
      </c>
      <c r="P7" s="74">
        <v>1443107537</v>
      </c>
      <c r="Q7" s="74">
        <v>1443107537</v>
      </c>
      <c r="R7" s="74">
        <v>1443107537</v>
      </c>
      <c r="S7" s="74">
        <f>$G7-SUM(H7:R7)</f>
        <v>1443107537</v>
      </c>
      <c r="T7" s="75">
        <f>SUM(H7:S7)</f>
        <v>17224852208</v>
      </c>
      <c r="U7" s="56">
        <f>+T7-G7</f>
        <v>0</v>
      </c>
      <c r="Z7"/>
    </row>
    <row r="8" spans="1:26" x14ac:dyDescent="0.25">
      <c r="A8" s="67">
        <v>1</v>
      </c>
      <c r="B8" s="68" t="s">
        <v>31</v>
      </c>
      <c r="C8" s="69" t="s">
        <v>27</v>
      </c>
      <c r="D8" s="73">
        <v>900971006</v>
      </c>
      <c r="E8" s="70">
        <f>INDEX('[1]AP POR ESE 2018'!$P$2:$P$813,MATCH($D8,'[1]AP POR ESE 2018'!$G$2:$G$813,0))</f>
        <v>17123248839</v>
      </c>
      <c r="F8" s="71">
        <f>20507977142-E8</f>
        <v>3384728303</v>
      </c>
      <c r="G8" s="86">
        <f>+E8+F8</f>
        <v>20507977142</v>
      </c>
      <c r="H8" s="74">
        <v>1426937403</v>
      </c>
      <c r="I8" s="74">
        <v>1426937403</v>
      </c>
      <c r="J8" s="74">
        <f>ROUND(($G8-$H8-I8)/10,0)</f>
        <v>1765410234</v>
      </c>
      <c r="K8" s="74">
        <v>1765410234</v>
      </c>
      <c r="L8" s="74">
        <v>1765410234</v>
      </c>
      <c r="M8" s="74">
        <v>1765410234</v>
      </c>
      <c r="N8" s="74">
        <v>1765410234</v>
      </c>
      <c r="O8" s="74">
        <v>1765410234</v>
      </c>
      <c r="P8" s="74">
        <v>1765410234</v>
      </c>
      <c r="Q8" s="74">
        <v>1765410234</v>
      </c>
      <c r="R8" s="74">
        <v>1765410234</v>
      </c>
      <c r="S8" s="74">
        <f t="shared" ref="S8:S10" si="0">$G8-SUM(H8:R8)</f>
        <v>1765410230</v>
      </c>
      <c r="T8" s="75">
        <f>SUM(H8:S8)</f>
        <v>20507977142</v>
      </c>
      <c r="U8" s="56">
        <f>+T8-G8</f>
        <v>0</v>
      </c>
      <c r="Z8"/>
    </row>
    <row r="9" spans="1:26" x14ac:dyDescent="0.25">
      <c r="A9" s="67">
        <v>1</v>
      </c>
      <c r="B9" s="68" t="s">
        <v>34</v>
      </c>
      <c r="C9" s="69" t="s">
        <v>27</v>
      </c>
      <c r="D9" s="73">
        <v>900958564</v>
      </c>
      <c r="E9" s="70">
        <f>INDEX('[1]AP POR ESE 2018'!$P$2:$P$813,MATCH($D9,'[1]AP POR ESE 2018'!$G$2:$G$813,0))</f>
        <v>10953733911</v>
      </c>
      <c r="F9" s="71">
        <f>9454679925-E9</f>
        <v>-1499053986</v>
      </c>
      <c r="G9" s="86">
        <f>+E9+F9</f>
        <v>9454679925</v>
      </c>
      <c r="H9" s="74">
        <v>912811159</v>
      </c>
      <c r="I9" s="74">
        <v>912811159</v>
      </c>
      <c r="J9" s="74">
        <f>ROUND(($G9-$H9-I9)/10,0)</f>
        <v>762905761</v>
      </c>
      <c r="K9" s="74">
        <v>762905761</v>
      </c>
      <c r="L9" s="74">
        <v>762905761</v>
      </c>
      <c r="M9" s="74">
        <v>762905761</v>
      </c>
      <c r="N9" s="74">
        <v>762905761</v>
      </c>
      <c r="O9" s="74">
        <v>762905761</v>
      </c>
      <c r="P9" s="74">
        <v>762905761</v>
      </c>
      <c r="Q9" s="74">
        <v>762905761</v>
      </c>
      <c r="R9" s="74">
        <v>762905761</v>
      </c>
      <c r="S9" s="74">
        <f t="shared" si="0"/>
        <v>762905758</v>
      </c>
      <c r="T9" s="75">
        <f>SUM(H9:S9)</f>
        <v>9454679925</v>
      </c>
      <c r="U9" s="56">
        <f>+T9-G9</f>
        <v>0</v>
      </c>
      <c r="Z9"/>
    </row>
    <row r="10" spans="1:26" x14ac:dyDescent="0.25">
      <c r="A10" s="67">
        <v>1</v>
      </c>
      <c r="B10" s="68" t="s">
        <v>37</v>
      </c>
      <c r="C10" s="69" t="s">
        <v>27</v>
      </c>
      <c r="D10" s="73">
        <v>900959048</v>
      </c>
      <c r="E10" s="70">
        <f>INDEX('[1]AP POR ESE 2018'!$P$2:$P$813,MATCH($D10,'[1]AP POR ESE 2018'!$G$2:$G$813,0))</f>
        <v>15371943242</v>
      </c>
      <c r="F10" s="71">
        <f>13024077749-E10</f>
        <v>-2347865493</v>
      </c>
      <c r="G10" s="86">
        <f>+E10+F10</f>
        <v>13024077749</v>
      </c>
      <c r="H10" s="74">
        <v>1280995270</v>
      </c>
      <c r="I10" s="74">
        <v>1280995270</v>
      </c>
      <c r="J10" s="74">
        <f>ROUND(($G10-$H10-I10)/10,0)</f>
        <v>1046208721</v>
      </c>
      <c r="K10" s="74">
        <v>1046208721</v>
      </c>
      <c r="L10" s="74">
        <v>1046208721</v>
      </c>
      <c r="M10" s="74">
        <v>1046208721</v>
      </c>
      <c r="N10" s="74">
        <v>1046208721</v>
      </c>
      <c r="O10" s="74">
        <v>1046208721</v>
      </c>
      <c r="P10" s="74">
        <v>1046208721</v>
      </c>
      <c r="Q10" s="74">
        <v>1046208721</v>
      </c>
      <c r="R10" s="74">
        <v>1046208721</v>
      </c>
      <c r="S10" s="74">
        <f t="shared" si="0"/>
        <v>1046208720</v>
      </c>
      <c r="T10" s="75">
        <f>SUM(H10:S10)</f>
        <v>13024077749</v>
      </c>
      <c r="U10" s="56">
        <f>+T10-G10</f>
        <v>0</v>
      </c>
      <c r="Z10"/>
    </row>
    <row r="11" spans="1:26" x14ac:dyDescent="0.25">
      <c r="A11" s="67"/>
      <c r="B11" s="68"/>
      <c r="C11" s="69"/>
      <c r="D11" s="73"/>
      <c r="E11" s="70"/>
      <c r="F11" s="71"/>
      <c r="G11" s="86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5"/>
      <c r="U11" s="56"/>
      <c r="Z11"/>
    </row>
    <row r="12" spans="1:26" x14ac:dyDescent="0.25">
      <c r="A12" s="67"/>
      <c r="B12" s="68"/>
      <c r="C12" s="69"/>
      <c r="D12" s="73"/>
      <c r="E12" s="70"/>
      <c r="F12" s="71"/>
      <c r="G12" s="86"/>
      <c r="H12" s="74"/>
      <c r="I12" s="74"/>
      <c r="J12" s="74"/>
      <c r="K12" s="74"/>
      <c r="L12" s="74"/>
      <c r="M12" s="74"/>
      <c r="N12" s="74"/>
      <c r="O12" s="74"/>
      <c r="P12" s="74"/>
      <c r="Q12" s="74"/>
      <c r="R12" s="74"/>
      <c r="S12" s="74"/>
      <c r="T12" s="75"/>
      <c r="U12" s="56"/>
      <c r="Z12"/>
    </row>
    <row r="13" spans="1:26" x14ac:dyDescent="0.25">
      <c r="A13" s="67"/>
      <c r="B13" s="68"/>
      <c r="C13" s="69"/>
      <c r="D13" s="73"/>
      <c r="E13" s="70"/>
      <c r="F13" s="71"/>
      <c r="G13" s="72"/>
      <c r="H13" s="74"/>
      <c r="I13" s="74"/>
      <c r="J13" s="74"/>
      <c r="K13" s="74"/>
      <c r="L13" s="74"/>
      <c r="M13" s="74"/>
      <c r="N13" s="74"/>
      <c r="O13" s="74"/>
      <c r="P13" s="74"/>
      <c r="Q13" s="74"/>
      <c r="R13" s="74"/>
      <c r="S13" s="74"/>
      <c r="T13" s="75"/>
      <c r="U13" s="56"/>
      <c r="Z13"/>
    </row>
    <row r="14" spans="1:26" x14ac:dyDescent="0.25">
      <c r="A14" s="67"/>
      <c r="B14" s="68"/>
      <c r="C14" s="69"/>
      <c r="D14" s="73"/>
      <c r="E14" s="70"/>
      <c r="F14" s="71"/>
      <c r="G14" s="72"/>
      <c r="H14" s="74"/>
      <c r="I14" s="74"/>
      <c r="J14" s="74"/>
      <c r="K14" s="74"/>
      <c r="L14" s="74"/>
      <c r="M14" s="74"/>
      <c r="N14" s="74"/>
      <c r="O14" s="74"/>
      <c r="P14" s="74"/>
      <c r="Q14" s="74"/>
      <c r="R14" s="74"/>
      <c r="S14" s="74"/>
      <c r="T14" s="75"/>
      <c r="U14" s="56"/>
      <c r="Z14"/>
    </row>
    <row r="15" spans="1:26" x14ac:dyDescent="0.25">
      <c r="A15" s="67"/>
      <c r="B15" s="68"/>
      <c r="C15" s="69"/>
      <c r="D15" s="73"/>
      <c r="E15" s="70"/>
      <c r="F15" s="71"/>
      <c r="G15" s="72"/>
      <c r="H15" s="74"/>
      <c r="I15" s="74"/>
      <c r="J15" s="74"/>
      <c r="K15" s="74"/>
      <c r="L15" s="74"/>
      <c r="M15" s="74"/>
      <c r="N15" s="74"/>
      <c r="O15" s="74"/>
      <c r="P15" s="74"/>
      <c r="Q15" s="74"/>
      <c r="R15" s="74"/>
      <c r="S15" s="74"/>
      <c r="T15" s="75"/>
      <c r="U15" s="56"/>
      <c r="Z15"/>
    </row>
    <row r="16" spans="1:26" x14ac:dyDescent="0.25">
      <c r="A16" s="67"/>
      <c r="B16" s="68"/>
      <c r="C16" s="69"/>
      <c r="D16" s="73"/>
      <c r="E16" s="70"/>
      <c r="F16" s="71"/>
      <c r="G16" s="72"/>
      <c r="H16" s="74"/>
      <c r="I16" s="74"/>
      <c r="J16" s="74"/>
      <c r="K16" s="74"/>
      <c r="L16" s="74"/>
      <c r="M16" s="74"/>
      <c r="N16" s="74"/>
      <c r="O16" s="74"/>
      <c r="P16" s="74"/>
      <c r="Q16" s="74"/>
      <c r="R16" s="74"/>
      <c r="S16" s="74"/>
      <c r="T16" s="75"/>
      <c r="U16" s="56"/>
      <c r="Z16"/>
    </row>
    <row r="17" spans="1:26" x14ac:dyDescent="0.25">
      <c r="A17" s="67"/>
      <c r="B17" s="68"/>
      <c r="C17" s="69"/>
      <c r="D17" s="73"/>
      <c r="E17" s="70"/>
      <c r="F17" s="71"/>
      <c r="G17" s="72"/>
      <c r="H17" s="74"/>
      <c r="I17" s="74"/>
      <c r="J17" s="74"/>
      <c r="K17" s="74"/>
      <c r="L17" s="74"/>
      <c r="M17" s="74"/>
      <c r="N17" s="74"/>
      <c r="O17" s="74"/>
      <c r="P17" s="74"/>
      <c r="Q17" s="74"/>
      <c r="R17" s="74"/>
      <c r="S17" s="74"/>
      <c r="T17" s="75"/>
      <c r="U17" s="56"/>
      <c r="Z17"/>
    </row>
    <row r="18" spans="1:26" x14ac:dyDescent="0.25">
      <c r="A18" s="67"/>
      <c r="B18" s="68"/>
      <c r="C18" s="69"/>
      <c r="D18" s="73"/>
      <c r="E18" s="70"/>
      <c r="F18" s="71"/>
      <c r="G18" s="72"/>
      <c r="H18" s="74"/>
      <c r="I18" s="74"/>
      <c r="J18" s="74"/>
      <c r="K18" s="74"/>
      <c r="L18" s="74"/>
      <c r="M18" s="74"/>
      <c r="N18" s="74"/>
      <c r="O18" s="74"/>
      <c r="P18" s="74"/>
      <c r="Q18" s="74"/>
      <c r="R18" s="74"/>
      <c r="S18" s="74"/>
      <c r="T18" s="75"/>
      <c r="U18" s="56"/>
      <c r="Z18"/>
    </row>
    <row r="19" spans="1:26" ht="15.75" thickBot="1" x14ac:dyDescent="0.3">
      <c r="A19" s="62"/>
      <c r="B19" s="63" t="s">
        <v>72</v>
      </c>
      <c r="C19" s="63"/>
      <c r="D19" s="65"/>
      <c r="E19" s="64">
        <f>SUM(E7:E10)</f>
        <v>60211587024</v>
      </c>
      <c r="F19" s="64">
        <f>SUM(F7:F10)</f>
        <v>0</v>
      </c>
      <c r="G19" s="64">
        <f>SUM(G7:G10)</f>
        <v>60211587024</v>
      </c>
      <c r="H19" s="66">
        <f t="shared" ref="H19:T19" si="1">SUM(H7:H10)</f>
        <v>5017632251</v>
      </c>
      <c r="I19" s="66">
        <f t="shared" si="1"/>
        <v>5017632251</v>
      </c>
      <c r="J19" s="66">
        <f t="shared" si="1"/>
        <v>5017632253</v>
      </c>
      <c r="K19" s="66">
        <f t="shared" si="1"/>
        <v>5017632253</v>
      </c>
      <c r="L19" s="66">
        <f t="shared" si="1"/>
        <v>5017632253</v>
      </c>
      <c r="M19" s="66">
        <f t="shared" si="1"/>
        <v>5017632253</v>
      </c>
      <c r="N19" s="66">
        <f t="shared" si="1"/>
        <v>5017632253</v>
      </c>
      <c r="O19" s="66">
        <f t="shared" si="1"/>
        <v>5017632253</v>
      </c>
      <c r="P19" s="66">
        <f t="shared" si="1"/>
        <v>5017632253</v>
      </c>
      <c r="Q19" s="66">
        <f t="shared" si="1"/>
        <v>5017632253</v>
      </c>
      <c r="R19" s="66">
        <f t="shared" si="1"/>
        <v>5017632253</v>
      </c>
      <c r="S19" s="66">
        <f t="shared" si="1"/>
        <v>5017632245</v>
      </c>
      <c r="T19" s="66">
        <f t="shared" si="1"/>
        <v>60211587024</v>
      </c>
      <c r="Z19"/>
    </row>
    <row r="20" spans="1:26" s="2" customFormat="1" ht="11.25" x14ac:dyDescent="0.2">
      <c r="A20" s="15"/>
      <c r="B20" s="16"/>
      <c r="C20" s="16"/>
      <c r="D20" s="16"/>
      <c r="E20" s="16"/>
      <c r="F20" s="16"/>
      <c r="G20" s="3" t="e">
        <f>SUM(#REF!)</f>
        <v>#REF!</v>
      </c>
      <c r="H20" s="16"/>
      <c r="I20" s="1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7"/>
      <c r="W20" s="16"/>
      <c r="X20" s="16"/>
      <c r="Y20" s="16"/>
    </row>
    <row r="21" spans="1:26" s="2" customFormat="1" ht="11.25" x14ac:dyDescent="0.2">
      <c r="A21" s="15"/>
      <c r="B21" s="16"/>
      <c r="C21" s="16"/>
      <c r="D21" s="16"/>
      <c r="E21" s="16"/>
      <c r="F21" s="16"/>
      <c r="G21" s="3" t="e">
        <f>+G20-#REF!</f>
        <v>#REF!</v>
      </c>
      <c r="H21" s="16"/>
      <c r="I21" s="16"/>
      <c r="J21" s="16"/>
      <c r="K21" s="16"/>
      <c r="L21" s="16"/>
      <c r="M21" s="16"/>
      <c r="N21" s="16"/>
      <c r="O21" s="16"/>
      <c r="P21" s="16"/>
      <c r="Q21" s="16"/>
      <c r="R21" s="16"/>
      <c r="S21" s="16"/>
      <c r="T21" s="16"/>
      <c r="U21" s="16"/>
      <c r="V21" s="17"/>
      <c r="W21" s="16"/>
      <c r="X21" s="16"/>
      <c r="Y21" s="16"/>
    </row>
    <row r="22" spans="1:26" s="2" customFormat="1" ht="12.75" x14ac:dyDescent="0.25">
      <c r="A22" s="4"/>
      <c r="B22" s="19"/>
      <c r="C22" s="19"/>
      <c r="D22" s="19"/>
      <c r="E22" s="19"/>
      <c r="F22" s="19"/>
      <c r="G22" s="19"/>
      <c r="H22" s="16"/>
      <c r="I22" s="19"/>
      <c r="J22" s="19"/>
      <c r="K22" s="19"/>
      <c r="L22" s="19"/>
      <c r="M22" s="19"/>
      <c r="N22" s="16"/>
      <c r="O22" s="16"/>
      <c r="P22" s="16"/>
      <c r="Q22" s="16"/>
      <c r="R22" s="16"/>
      <c r="S22" s="16"/>
      <c r="T22" s="16"/>
      <c r="U22" s="16"/>
      <c r="V22" s="17"/>
      <c r="W22" s="16"/>
      <c r="X22" s="16"/>
      <c r="Y22" s="16"/>
    </row>
    <row r="23" spans="1:26" s="2" customFormat="1" ht="12.75" x14ac:dyDescent="0.25">
      <c r="A23" s="4"/>
      <c r="B23" s="19"/>
      <c r="C23" s="19"/>
      <c r="D23" s="19"/>
      <c r="E23" s="19"/>
      <c r="F23" s="19"/>
      <c r="G23" s="19"/>
      <c r="H23" s="16"/>
      <c r="I23" s="19"/>
      <c r="J23" s="19"/>
      <c r="K23" s="19"/>
      <c r="L23" s="19"/>
      <c r="M23" s="19"/>
      <c r="N23" s="16"/>
      <c r="O23" s="16"/>
      <c r="P23" s="16"/>
      <c r="Q23" s="16"/>
      <c r="R23" s="16"/>
      <c r="S23" s="16"/>
      <c r="T23" s="16"/>
      <c r="U23" s="16"/>
      <c r="V23" s="17"/>
      <c r="W23" s="16"/>
      <c r="X23" s="16"/>
      <c r="Y23" s="16"/>
    </row>
    <row r="24" spans="1:26" s="2" customFormat="1" ht="13.5" thickBot="1" x14ac:dyDescent="0.3">
      <c r="A24" s="4"/>
      <c r="B24" s="19"/>
      <c r="C24" s="19"/>
      <c r="D24" s="19"/>
      <c r="E24" s="19"/>
      <c r="F24" s="19"/>
      <c r="G24" s="19"/>
      <c r="H24" s="16"/>
      <c r="I24" s="20"/>
      <c r="J24" s="20"/>
      <c r="K24" s="21"/>
      <c r="L24" s="21"/>
      <c r="M24" s="21"/>
      <c r="N24" s="16"/>
      <c r="O24" s="16"/>
      <c r="P24" s="16"/>
      <c r="Q24" s="16"/>
      <c r="R24" s="16"/>
      <c r="S24" s="16"/>
      <c r="T24" s="16"/>
      <c r="U24" s="16"/>
      <c r="V24" s="17"/>
      <c r="W24" s="16"/>
      <c r="X24" s="16"/>
      <c r="Y24" s="16"/>
    </row>
    <row r="25" spans="1:26" s="2" customFormat="1" ht="12.75" x14ac:dyDescent="0.25">
      <c r="A25" s="4"/>
      <c r="B25" s="19"/>
      <c r="C25" s="19"/>
      <c r="D25" s="19"/>
      <c r="E25" s="19"/>
      <c r="F25" s="19"/>
      <c r="G25" s="19"/>
      <c r="H25" s="16"/>
      <c r="I25" s="19" t="s">
        <v>23</v>
      </c>
      <c r="J25" s="19"/>
      <c r="K25" s="19"/>
      <c r="L25" s="19"/>
      <c r="M25" s="19"/>
      <c r="N25" s="16"/>
      <c r="O25" s="16"/>
      <c r="P25" s="16"/>
      <c r="Q25" s="16"/>
      <c r="R25" s="16"/>
      <c r="S25" s="16"/>
      <c r="T25" s="16"/>
      <c r="U25" s="16"/>
      <c r="V25" s="17"/>
      <c r="W25" s="16"/>
      <c r="X25" s="16"/>
      <c r="Y25" s="16"/>
    </row>
    <row r="26" spans="1:26" s="2" customFormat="1" ht="12.75" x14ac:dyDescent="0.25">
      <c r="A26" s="4"/>
      <c r="B26" s="19"/>
      <c r="C26" s="19"/>
      <c r="D26" s="19"/>
      <c r="E26" s="19"/>
      <c r="F26" s="19"/>
      <c r="G26" s="19"/>
      <c r="H26" s="16"/>
      <c r="I26" s="19"/>
      <c r="J26" s="19"/>
      <c r="K26" s="19"/>
      <c r="L26" s="19"/>
      <c r="M26" s="19"/>
      <c r="N26" s="16"/>
      <c r="O26" s="16"/>
      <c r="P26" s="16"/>
      <c r="Q26" s="16"/>
      <c r="R26" s="16"/>
      <c r="S26" s="16"/>
      <c r="T26" s="16"/>
      <c r="U26" s="16"/>
      <c r="V26" s="17"/>
      <c r="W26" s="16"/>
      <c r="X26" s="16"/>
      <c r="Y26" s="16"/>
    </row>
    <row r="27" spans="1:26" s="2" customFormat="1" ht="12.75" x14ac:dyDescent="0.25">
      <c r="A27" s="4"/>
      <c r="B27" s="19"/>
      <c r="C27" s="19"/>
      <c r="D27" s="19"/>
      <c r="E27" s="19"/>
      <c r="F27" s="19"/>
      <c r="G27" s="19"/>
      <c r="H27" s="16"/>
      <c r="N27" s="16"/>
      <c r="O27" s="16"/>
      <c r="P27" s="16"/>
      <c r="Q27" s="16"/>
      <c r="R27" s="16"/>
      <c r="S27" s="16"/>
      <c r="T27" s="16"/>
      <c r="U27" s="16"/>
      <c r="V27" s="17"/>
      <c r="W27" s="16"/>
      <c r="X27" s="16"/>
      <c r="Y27" s="16"/>
    </row>
    <row r="28" spans="1:26" s="2" customFormat="1" ht="13.5" thickBot="1" x14ac:dyDescent="0.3">
      <c r="A28" s="22"/>
      <c r="B28" s="21"/>
      <c r="C28" s="21"/>
      <c r="D28" s="21"/>
      <c r="E28" s="21"/>
      <c r="F28" s="21"/>
      <c r="G28" s="21"/>
      <c r="H28" s="24"/>
      <c r="I28" s="25"/>
      <c r="J28" s="25"/>
      <c r="K28" s="26"/>
      <c r="L28" s="26"/>
      <c r="M28" s="26"/>
      <c r="N28" s="24"/>
      <c r="O28" s="24"/>
      <c r="P28" s="24"/>
      <c r="Q28" s="24"/>
      <c r="R28" s="24"/>
      <c r="S28" s="24"/>
      <c r="T28" s="24"/>
      <c r="U28" s="24"/>
      <c r="V28" s="27"/>
      <c r="W28" s="16"/>
      <c r="X28" s="16"/>
      <c r="Y28" s="16"/>
    </row>
    <row r="29" spans="1:26" x14ac:dyDescent="0.25">
      <c r="A29" s="5" t="s">
        <v>26</v>
      </c>
      <c r="H29"/>
    </row>
    <row r="30" spans="1:26" x14ac:dyDescent="0.25">
      <c r="A30" s="5"/>
      <c r="C30" s="55"/>
      <c r="D30" s="55"/>
      <c r="E30" s="54"/>
      <c r="F30" s="54"/>
      <c r="G30" s="54"/>
      <c r="H30" s="78"/>
      <c r="I30" s="78"/>
      <c r="J30" s="78"/>
      <c r="K30" s="78"/>
      <c r="L30" s="78"/>
      <c r="M30" s="78"/>
      <c r="N30" s="78"/>
      <c r="O30" s="78"/>
      <c r="P30" s="78"/>
      <c r="Q30" s="78"/>
      <c r="R30" s="78"/>
      <c r="S30" s="78"/>
      <c r="T30" s="79"/>
    </row>
    <row r="31" spans="1:26" x14ac:dyDescent="0.25">
      <c r="C31" s="55"/>
      <c r="D31" s="55"/>
      <c r="E31" s="54"/>
      <c r="F31" s="54"/>
      <c r="G31" s="54"/>
      <c r="H31" s="78"/>
      <c r="I31" s="78"/>
      <c r="J31" s="78"/>
      <c r="K31" s="78"/>
      <c r="L31" s="78"/>
      <c r="M31" s="78"/>
      <c r="N31" s="78"/>
      <c r="O31" s="78"/>
      <c r="P31" s="78"/>
      <c r="Q31" s="78"/>
      <c r="R31" s="78"/>
      <c r="S31" s="78"/>
      <c r="T31" s="79"/>
    </row>
    <row r="32" spans="1:26" x14ac:dyDescent="0.25">
      <c r="C32" s="55"/>
      <c r="D32" s="55"/>
      <c r="E32" s="54"/>
      <c r="F32" s="54"/>
      <c r="G32" s="54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9"/>
    </row>
    <row r="33" spans="3:20" x14ac:dyDescent="0.25">
      <c r="C33" s="55"/>
      <c r="D33" s="55"/>
      <c r="E33" s="54"/>
      <c r="F33" s="54"/>
      <c r="G33" s="54"/>
      <c r="H33" s="78"/>
      <c r="I33" s="78"/>
      <c r="J33" s="78"/>
      <c r="K33" s="78"/>
      <c r="L33" s="78"/>
      <c r="M33" s="78"/>
      <c r="N33" s="78"/>
      <c r="O33" s="78"/>
      <c r="P33" s="78"/>
      <c r="Q33" s="78"/>
      <c r="R33" s="78"/>
      <c r="S33" s="78"/>
      <c r="T33" s="79"/>
    </row>
    <row r="34" spans="3:20" x14ac:dyDescent="0.25">
      <c r="H34" s="80"/>
      <c r="I34" s="81"/>
      <c r="J34" s="81"/>
      <c r="K34" s="81"/>
      <c r="L34" s="81"/>
      <c r="M34" s="81"/>
      <c r="N34" s="81"/>
      <c r="O34" s="81"/>
      <c r="P34" s="81"/>
      <c r="Q34" s="81"/>
      <c r="R34" s="81"/>
      <c r="S34" s="81"/>
      <c r="T34" s="81"/>
    </row>
    <row r="35" spans="3:20" x14ac:dyDescent="0.25">
      <c r="H35" s="80"/>
      <c r="I35" s="80"/>
      <c r="J35" s="80"/>
      <c r="K35" s="80"/>
      <c r="L35" s="80"/>
      <c r="M35" s="80"/>
      <c r="N35" s="80"/>
      <c r="O35" s="80"/>
      <c r="P35" s="80"/>
      <c r="Q35" s="80"/>
      <c r="R35" s="80"/>
      <c r="S35" s="80"/>
      <c r="T35" s="81"/>
    </row>
    <row r="36" spans="3:20" x14ac:dyDescent="0.25">
      <c r="H36" s="80"/>
      <c r="I36" s="80"/>
      <c r="J36" s="80"/>
      <c r="K36" s="80"/>
      <c r="L36" s="80"/>
      <c r="M36" s="80"/>
      <c r="N36" s="80"/>
      <c r="O36" s="80"/>
      <c r="P36" s="80"/>
      <c r="Q36" s="80"/>
      <c r="R36" s="80"/>
      <c r="S36" s="80"/>
      <c r="T36" s="81"/>
    </row>
    <row r="37" spans="3:20" x14ac:dyDescent="0.25">
      <c r="H37" s="80"/>
      <c r="I37" s="80"/>
      <c r="J37" s="80"/>
      <c r="K37" s="80"/>
      <c r="L37" s="80"/>
      <c r="M37" s="80"/>
      <c r="N37" s="80"/>
      <c r="O37" s="80"/>
      <c r="P37" s="80"/>
      <c r="Q37" s="80"/>
      <c r="R37" s="80"/>
      <c r="S37" s="80"/>
      <c r="T37" s="81"/>
    </row>
    <row r="38" spans="3:20" x14ac:dyDescent="0.25">
      <c r="H38" s="80"/>
      <c r="I38" s="80"/>
      <c r="J38" s="80"/>
      <c r="K38" s="80"/>
      <c r="L38" s="80"/>
      <c r="M38" s="80"/>
      <c r="N38" s="80"/>
      <c r="O38" s="80"/>
      <c r="P38" s="80"/>
      <c r="Q38" s="80"/>
      <c r="R38" s="80"/>
      <c r="S38" s="80"/>
      <c r="T38" s="81"/>
    </row>
  </sheetData>
  <mergeCells count="4">
    <mergeCell ref="A1:V1"/>
    <mergeCell ref="A2:V2"/>
    <mergeCell ref="A3:V3"/>
    <mergeCell ref="A4:V4"/>
  </mergeCells>
  <pageMargins left="0.7" right="0.7" top="0.75" bottom="0.75" header="0.3" footer="0.3"/>
  <pageSetup orientation="portrait" horizontalDpi="4294967294" verticalDpi="4294967294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MODIFICACION MARZO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Luz Marina Peña Pacheco</dc:creator>
  <cp:lastModifiedBy>Luz Marina Peña Pacheco</cp:lastModifiedBy>
  <cp:lastPrinted>2017-06-07T21:38:25Z</cp:lastPrinted>
  <dcterms:created xsi:type="dcterms:W3CDTF">2017-05-30T19:12:35Z</dcterms:created>
  <dcterms:modified xsi:type="dcterms:W3CDTF">2019-03-22T14:20:21Z</dcterms:modified>
</cp:coreProperties>
</file>